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 defaultThemeVersion="124226"/>
  <bookViews>
    <workbookView xWindow="360" yWindow="15" windowWidth="9660" windowHeight="6540"/>
  </bookViews>
  <sheets>
    <sheet name="Table33" sheetId="3" r:id="rId1"/>
    <sheet name="Table34" sheetId="2" r:id="rId2"/>
    <sheet name="Table35" sheetId="1" r:id="rId3"/>
  </sheets>
  <calcPr calcId="125725"/>
</workbook>
</file>

<file path=xl/calcChain.xml><?xml version="1.0" encoding="utf-8"?>
<calcChain xmlns="http://schemas.openxmlformats.org/spreadsheetml/2006/main">
  <c r="U94" i="1"/>
  <c r="T94"/>
  <c r="U83"/>
  <c r="T83"/>
  <c r="U71"/>
  <c r="T71"/>
  <c r="U64"/>
  <c r="T64"/>
  <c r="U39"/>
  <c r="T39"/>
  <c r="R39"/>
  <c r="Q39"/>
  <c r="P39"/>
  <c r="O39"/>
  <c r="U26"/>
  <c r="T26"/>
  <c r="R26"/>
  <c r="Q26"/>
  <c r="P26"/>
  <c r="O26"/>
  <c r="U17"/>
  <c r="T17"/>
  <c r="R17"/>
  <c r="Q17"/>
  <c r="P17"/>
  <c r="O17"/>
  <c r="U11"/>
  <c r="U9" s="1"/>
  <c r="T11"/>
  <c r="T9" s="1"/>
  <c r="R11"/>
  <c r="Q11"/>
  <c r="P11"/>
  <c r="P9" s="1"/>
  <c r="O11"/>
  <c r="O9" s="1"/>
  <c r="R9"/>
  <c r="Q9"/>
  <c r="U93" i="2"/>
  <c r="T93"/>
  <c r="R93"/>
  <c r="Q93"/>
  <c r="P93"/>
  <c r="O93"/>
  <c r="U81"/>
  <c r="T81"/>
  <c r="R81"/>
  <c r="Q81"/>
  <c r="P81"/>
  <c r="O81"/>
  <c r="U64"/>
  <c r="T64"/>
  <c r="R64"/>
  <c r="Q64"/>
  <c r="P64"/>
  <c r="O64"/>
  <c r="U31"/>
  <c r="T31"/>
  <c r="R31"/>
  <c r="Q31"/>
  <c r="P31"/>
  <c r="O31"/>
  <c r="U9"/>
  <c r="T9"/>
  <c r="R9"/>
  <c r="Q9"/>
  <c r="P9"/>
  <c r="O9"/>
  <c r="U130" i="3"/>
  <c r="T130"/>
  <c r="R130"/>
  <c r="Q130"/>
  <c r="P130"/>
  <c r="O130"/>
  <c r="U117"/>
  <c r="T117"/>
  <c r="R117"/>
  <c r="Q117"/>
  <c r="P117"/>
  <c r="O117"/>
  <c r="U88"/>
  <c r="T88"/>
  <c r="R88"/>
  <c r="Q88"/>
  <c r="P88"/>
  <c r="O88"/>
  <c r="U63"/>
  <c r="T63"/>
  <c r="R63"/>
  <c r="Q63"/>
  <c r="P63"/>
  <c r="O63"/>
  <c r="U18"/>
  <c r="T18"/>
  <c r="R18"/>
  <c r="Q18"/>
  <c r="P18"/>
  <c r="O18"/>
  <c r="U9"/>
  <c r="U7" s="1"/>
  <c r="T9"/>
  <c r="T7" s="1"/>
  <c r="R9"/>
  <c r="Q9"/>
  <c r="P9"/>
  <c r="O9"/>
  <c r="O7" s="1"/>
  <c r="R7"/>
  <c r="Q7"/>
  <c r="P7"/>
  <c r="V9"/>
  <c r="V18"/>
  <c r="V63"/>
  <c r="V88"/>
  <c r="V117"/>
  <c r="V130"/>
  <c r="V9" i="2"/>
  <c r="V31"/>
  <c r="V64"/>
  <c r="V81"/>
  <c r="V93"/>
  <c r="V11" i="1"/>
  <c r="V17"/>
  <c r="V26"/>
  <c r="V39"/>
  <c r="V64"/>
  <c r="V71"/>
  <c r="V83"/>
  <c r="V94"/>
  <c r="V9" l="1"/>
  <c r="V7" i="3"/>
</calcChain>
</file>

<file path=xl/sharedStrings.xml><?xml version="1.0" encoding="utf-8"?>
<sst xmlns="http://schemas.openxmlformats.org/spreadsheetml/2006/main" count="994" uniqueCount="276">
  <si>
    <t>SUMMARY BY COUNTY, GEOGRAPHIC AREA, AND MAJOR COMMUNITY</t>
  </si>
  <si>
    <t>-</t>
  </si>
  <si>
    <t>GEOGRAPHIC AREA</t>
  </si>
  <si>
    <t xml:space="preserve"> 1993</t>
  </si>
  <si>
    <t xml:space="preserve"> 1994</t>
  </si>
  <si>
    <t xml:space="preserve"> 1995</t>
  </si>
  <si>
    <t xml:space="preserve"> 1996</t>
  </si>
  <si>
    <t>CHICAGO METRO AREA</t>
  </si>
  <si>
    <t xml:space="preserve">  COOK COUNTY</t>
  </si>
  <si>
    <t xml:space="preserve">    CHICAGO</t>
  </si>
  <si>
    <t xml:space="preserve">    WEST SUBURBAN</t>
  </si>
  <si>
    <t xml:space="preserve">    NORTH SUBURBAN</t>
  </si>
  <si>
    <t xml:space="preserve">    SOUTH SUBURBAN</t>
  </si>
  <si>
    <t xml:space="preserve">    COOK UNCLASS.</t>
  </si>
  <si>
    <t xml:space="preserve">    ADDISON</t>
  </si>
  <si>
    <t xml:space="preserve">    AURORA*</t>
  </si>
  <si>
    <t>***</t>
  </si>
  <si>
    <t xml:space="preserve">    BENSENVILLE</t>
  </si>
  <si>
    <t xml:space="preserve">    BLOOMINGDALE*</t>
  </si>
  <si>
    <t xml:space="preserve">    CAROL STREAM</t>
  </si>
  <si>
    <t xml:space="preserve">    DOWNERS GROVE</t>
  </si>
  <si>
    <t xml:space="preserve">    ELMHURST</t>
  </si>
  <si>
    <t xml:space="preserve">    GLEN ELLYN</t>
  </si>
  <si>
    <t xml:space="preserve">    GLENDALE HEIGHTS*</t>
  </si>
  <si>
    <t xml:space="preserve">    HINSDALE</t>
  </si>
  <si>
    <t xml:space="preserve">    ITASCA*</t>
  </si>
  <si>
    <t xml:space="preserve">    LISLE*</t>
  </si>
  <si>
    <t xml:space="preserve">    LOMBARD</t>
  </si>
  <si>
    <t xml:space="preserve">    NAPERVILLE</t>
  </si>
  <si>
    <t xml:space="preserve">    OAK BROOK</t>
  </si>
  <si>
    <t xml:space="preserve">    OAKBROOK TERRACE*</t>
  </si>
  <si>
    <t xml:space="preserve">    ROSELLE</t>
  </si>
  <si>
    <t xml:space="preserve">    VILLA PARK</t>
  </si>
  <si>
    <t xml:space="preserve">    WEST CHICAGO</t>
  </si>
  <si>
    <t xml:space="preserve">    WESTMONT*</t>
  </si>
  <si>
    <t xml:space="preserve">    WHEATON</t>
  </si>
  <si>
    <t>* Newly broken-out community/earlier years not available.</t>
  </si>
  <si>
    <t>LAKE COUNTY</t>
  </si>
  <si>
    <t xml:space="preserve">    ANTIOCH</t>
  </si>
  <si>
    <t xml:space="preserve">    BARRINGTON</t>
  </si>
  <si>
    <t xml:space="preserve">    BUFFALO GROVE*</t>
  </si>
  <si>
    <t xml:space="preserve">    DEERFIELD</t>
  </si>
  <si>
    <t xml:space="preserve">    GRAYSLAKE</t>
  </si>
  <si>
    <t xml:space="preserve">    GURNEE*</t>
  </si>
  <si>
    <t xml:space="preserve">    HIGHLAND PARK</t>
  </si>
  <si>
    <t xml:space="preserve">    LAKE FOREST</t>
  </si>
  <si>
    <t xml:space="preserve">    LAKE ZURICH</t>
  </si>
  <si>
    <t xml:space="preserve">    LIBERTYVILLE</t>
  </si>
  <si>
    <t xml:space="preserve">    LINCOLNSHIRE*</t>
  </si>
  <si>
    <t xml:space="preserve">    MUNDELEIN</t>
  </si>
  <si>
    <t xml:space="preserve">    NORTH CHICAGO</t>
  </si>
  <si>
    <t xml:space="preserve">    VERNON HILLS*</t>
  </si>
  <si>
    <t xml:space="preserve">    WAUCONDA</t>
  </si>
  <si>
    <t xml:space="preserve">    WAUKEGAN</t>
  </si>
  <si>
    <t xml:space="preserve">    ZION</t>
  </si>
  <si>
    <t xml:space="preserve">    LAKE UNCLASS.</t>
  </si>
  <si>
    <t>KANE COUNTY</t>
  </si>
  <si>
    <t>WILL COUNTY</t>
  </si>
  <si>
    <t xml:space="preserve">    ALGONQUIN</t>
  </si>
  <si>
    <t xml:space="preserve">    CARY</t>
  </si>
  <si>
    <t xml:space="preserve">    CRYSTAL LAKE</t>
  </si>
  <si>
    <t xml:space="preserve">    HARVARD</t>
  </si>
  <si>
    <t xml:space="preserve">    MARENGO</t>
  </si>
  <si>
    <t xml:space="preserve">    WOODSTOCK</t>
  </si>
  <si>
    <t>TABLE 34: NUMBER OF UI COVERED ESTABLISHMENTS IN COOK COUNTY</t>
  </si>
  <si>
    <t xml:space="preserve">  NW SUBURBAN COOK</t>
  </si>
  <si>
    <t xml:space="preserve">    ARLINGTON HEIGHTS</t>
  </si>
  <si>
    <t xml:space="preserve">    DES PLAINES</t>
  </si>
  <si>
    <t xml:space="preserve">    ELK GROVE VILLAGE</t>
  </si>
  <si>
    <t xml:space="preserve">    HARWOOD HEIGHTS</t>
  </si>
  <si>
    <t xml:space="preserve">    HOFFMAN ESTATES*</t>
  </si>
  <si>
    <t xml:space="preserve">    MOUNT PROSPECT</t>
  </si>
  <si>
    <t xml:space="preserve">    NILES**</t>
  </si>
  <si>
    <t xml:space="preserve">    NORRIDGE</t>
  </si>
  <si>
    <t xml:space="preserve">    PALATINE</t>
  </si>
  <si>
    <t xml:space="preserve">    PARK RIDGE</t>
  </si>
  <si>
    <t xml:space="preserve">    ROLLING MEADOWS</t>
  </si>
  <si>
    <t xml:space="preserve">    ROSEMONT</t>
  </si>
  <si>
    <t xml:space="preserve">    SCHAUMBURG</t>
  </si>
  <si>
    <t xml:space="preserve">    SCHILLER PARK</t>
  </si>
  <si>
    <t xml:space="preserve">    WHEELING</t>
  </si>
  <si>
    <t xml:space="preserve">    ELGIN MISC.</t>
  </si>
  <si>
    <t xml:space="preserve">    NW SUBURBAN MISC.</t>
  </si>
  <si>
    <t xml:space="preserve">    FAR NW SUB MISC.</t>
  </si>
  <si>
    <t xml:space="preserve">  SW SUBURBAN COOK</t>
  </si>
  <si>
    <t xml:space="preserve">    ALSIP</t>
  </si>
  <si>
    <t xml:space="preserve">    BEDFORD PARK</t>
  </si>
  <si>
    <t xml:space="preserve">    BERWYN</t>
  </si>
  <si>
    <t xml:space="preserve">    BRIDGEVIEW</t>
  </si>
  <si>
    <t xml:space="preserve">    BROOKFIELD</t>
  </si>
  <si>
    <t xml:space="preserve">    CHICAGO RIDGE</t>
  </si>
  <si>
    <t xml:space="preserve">    CICERO</t>
  </si>
  <si>
    <t xml:space="preserve">    EVERGREEN PARK</t>
  </si>
  <si>
    <t xml:space="preserve">    LAGRANGE</t>
  </si>
  <si>
    <t xml:space="preserve">    LEMONT</t>
  </si>
  <si>
    <t xml:space="preserve">    LYONS</t>
  </si>
  <si>
    <t xml:space="preserve">    MCCOOK</t>
  </si>
  <si>
    <t xml:space="preserve">    OAK LAWN</t>
  </si>
  <si>
    <t xml:space="preserve">    SUMMIT</t>
  </si>
  <si>
    <t xml:space="preserve">    WILLOW SPRINGS</t>
  </si>
  <si>
    <t xml:space="preserve">    CICERO MISC.</t>
  </si>
  <si>
    <t xml:space="preserve">    LAGRANGE MISC.</t>
  </si>
  <si>
    <t xml:space="preserve">    SW SUBURBAN MISC.</t>
  </si>
  <si>
    <t xml:space="preserve">  W SUBURBAN COOK</t>
  </si>
  <si>
    <t xml:space="preserve">    BELLWOOD</t>
  </si>
  <si>
    <t xml:space="preserve">    BROADVIEW</t>
  </si>
  <si>
    <t xml:space="preserve">    ELMWOOD PARK</t>
  </si>
  <si>
    <t xml:space="preserve">    FOREST PARK</t>
  </si>
  <si>
    <t xml:space="preserve">    FRANKLIN PARK</t>
  </si>
  <si>
    <t xml:space="preserve">    HILLSIDE</t>
  </si>
  <si>
    <t xml:space="preserve">    MAYWOOD</t>
  </si>
  <si>
    <t xml:space="preserve">    MELROSE PARK</t>
  </si>
  <si>
    <t xml:space="preserve">    NORTHLAKE</t>
  </si>
  <si>
    <t xml:space="preserve">    OAK PARK</t>
  </si>
  <si>
    <t xml:space="preserve">    RIVER FOREST</t>
  </si>
  <si>
    <t xml:space="preserve">    RIVER GROVE</t>
  </si>
  <si>
    <t xml:space="preserve">    STONE PARK</t>
  </si>
  <si>
    <t xml:space="preserve">    WESTCHESTER</t>
  </si>
  <si>
    <t xml:space="preserve">  N SUBURBAN COOK</t>
  </si>
  <si>
    <t xml:space="preserve">    EVANSTON</t>
  </si>
  <si>
    <t xml:space="preserve">    GLENVIEW</t>
  </si>
  <si>
    <t xml:space="preserve">    LINCOLNWOOD</t>
  </si>
  <si>
    <t xml:space="preserve">    MORTON GROVE</t>
  </si>
  <si>
    <t xml:space="preserve">    NORTHBROOK</t>
  </si>
  <si>
    <t xml:space="preserve">    NORTHFIELD</t>
  </si>
  <si>
    <t xml:space="preserve">    SKOKIE</t>
  </si>
  <si>
    <t xml:space="preserve">    WILMETTE</t>
  </si>
  <si>
    <t xml:space="preserve">    WINNETKA</t>
  </si>
  <si>
    <t xml:space="preserve">  </t>
  </si>
  <si>
    <t xml:space="preserve">  S SUBURBAN COOK</t>
  </si>
  <si>
    <t xml:space="preserve">    BLUE ISLAND</t>
  </si>
  <si>
    <t xml:space="preserve">    CALUMET CITY</t>
  </si>
  <si>
    <t xml:space="preserve">    CHICAGO HEIGHTS</t>
  </si>
  <si>
    <t xml:space="preserve">    DOLTON </t>
  </si>
  <si>
    <t xml:space="preserve">    HARVEY</t>
  </si>
  <si>
    <t xml:space="preserve">    LANSING</t>
  </si>
  <si>
    <t xml:space="preserve">    MIDLOTHIAN</t>
  </si>
  <si>
    <t xml:space="preserve">    OAK FOREST</t>
  </si>
  <si>
    <t xml:space="preserve">    ORLAND PARK*</t>
  </si>
  <si>
    <t xml:space="preserve">    PARK FOREST</t>
  </si>
  <si>
    <t xml:space="preserve">    RIVERDALE</t>
  </si>
  <si>
    <t xml:space="preserve">    SOUTH HOLLAND</t>
  </si>
  <si>
    <t xml:space="preserve">    TINLEY PARK*</t>
  </si>
  <si>
    <t xml:space="preserve">    CHICAGO HTS MISC.</t>
  </si>
  <si>
    <t xml:space="preserve">    HARVEY MISC.</t>
  </si>
  <si>
    <t>TABLE 35: NUMBER OF UI COVERED ESTABLISHMENTS IN THE CITY OF CHICAGO</t>
  </si>
  <si>
    <t>GEOGRAPHIC DISTRICT</t>
  </si>
  <si>
    <t>TOTAL CITY OF CHICAGO</t>
  </si>
  <si>
    <t>CENTRAL BUS DISTRICT</t>
  </si>
  <si>
    <t xml:space="preserve">60602 </t>
  </si>
  <si>
    <t xml:space="preserve">60603 </t>
  </si>
  <si>
    <t xml:space="preserve">60604 </t>
  </si>
  <si>
    <t>OUTER BUSINESS RING</t>
  </si>
  <si>
    <t>60605</t>
  </si>
  <si>
    <t>60607</t>
  </si>
  <si>
    <t>60610 &amp; 60654</t>
  </si>
  <si>
    <t>60611</t>
  </si>
  <si>
    <t>NORTH DISTRICT</t>
  </si>
  <si>
    <t>60613</t>
  </si>
  <si>
    <t>60614</t>
  </si>
  <si>
    <t>60618</t>
  </si>
  <si>
    <t>60625</t>
  </si>
  <si>
    <t>60626</t>
  </si>
  <si>
    <t>60640</t>
  </si>
  <si>
    <t>60645</t>
  </si>
  <si>
    <t>60647</t>
  </si>
  <si>
    <t>60657</t>
  </si>
  <si>
    <t>60659</t>
  </si>
  <si>
    <t>60660</t>
  </si>
  <si>
    <t>SOUTH DISTRICT</t>
  </si>
  <si>
    <t>60608</t>
  </si>
  <si>
    <t>60609</t>
  </si>
  <si>
    <t>60615</t>
  </si>
  <si>
    <t>60616</t>
  </si>
  <si>
    <t>60621</t>
  </si>
  <si>
    <t>60636</t>
  </si>
  <si>
    <t>60637</t>
  </si>
  <si>
    <t>60653</t>
  </si>
  <si>
    <t>WEST CENTRAL DISTRICT</t>
  </si>
  <si>
    <t>60612</t>
  </si>
  <si>
    <t>60622</t>
  </si>
  <si>
    <t>60624</t>
  </si>
  <si>
    <t>60644</t>
  </si>
  <si>
    <t>60651</t>
  </si>
  <si>
    <t>NORTHWEST DISTRICT</t>
  </si>
  <si>
    <t xml:space="preserve">60630 </t>
  </si>
  <si>
    <t xml:space="preserve">60631 </t>
  </si>
  <si>
    <t xml:space="preserve">60634 </t>
  </si>
  <si>
    <t xml:space="preserve">60635 </t>
  </si>
  <si>
    <t xml:space="preserve">60639 </t>
  </si>
  <si>
    <t xml:space="preserve">60641 </t>
  </si>
  <si>
    <t xml:space="preserve">60646 </t>
  </si>
  <si>
    <t>*</t>
  </si>
  <si>
    <t xml:space="preserve">60656 </t>
  </si>
  <si>
    <t xml:space="preserve">O'HARE </t>
  </si>
  <si>
    <t>FAR SOUTH DISTRICT</t>
  </si>
  <si>
    <t>60617</t>
  </si>
  <si>
    <t>60619</t>
  </si>
  <si>
    <t>60620</t>
  </si>
  <si>
    <t>60627</t>
  </si>
  <si>
    <t>60628</t>
  </si>
  <si>
    <t>60633</t>
  </si>
  <si>
    <t>60643</t>
  </si>
  <si>
    <t>60649</t>
  </si>
  <si>
    <t>60655</t>
  </si>
  <si>
    <t>SOUTHWEST DISTRICT</t>
  </si>
  <si>
    <t>60623</t>
  </si>
  <si>
    <t>60629</t>
  </si>
  <si>
    <t>60632</t>
  </si>
  <si>
    <t>60638</t>
  </si>
  <si>
    <t>60652</t>
  </si>
  <si>
    <t>CHICAGO UNCLASSIFIED</t>
  </si>
  <si>
    <t>TABLE 33: NUMBER OF UI COVERED ESTABLISHMENTS</t>
  </si>
  <si>
    <t>BY SUBURBAN AREA AND MAJOR COMMUNITY</t>
  </si>
  <si>
    <t>BY DISTRICT AND ZIP CODE</t>
  </si>
  <si>
    <t>* 60648 NO LONGER IN USE BY USPS (MOST ESTABLISHMENTS REASSIGNED TO 60631, 60646, NILES)</t>
  </si>
  <si>
    <t>60648*</t>
  </si>
  <si>
    <t xml:space="preserve">    WOOD DALE</t>
  </si>
  <si>
    <t xml:space="preserve">    AURORA</t>
  </si>
  <si>
    <t xml:space="preserve">    BATAVIA</t>
  </si>
  <si>
    <t xml:space="preserve">    CARPENTERSVILLE</t>
  </si>
  <si>
    <t xml:space="preserve">    DUNDEE (E &amp; W)</t>
  </si>
  <si>
    <t xml:space="preserve">    ELGIN</t>
  </si>
  <si>
    <t xml:space="preserve">    GENEVA</t>
  </si>
  <si>
    <t xml:space="preserve">    MONTGOMERY</t>
  </si>
  <si>
    <t xml:space="preserve">    SAINT CHARLES</t>
  </si>
  <si>
    <t xml:space="preserve">    SOUTH ELGIN</t>
  </si>
  <si>
    <t xml:space="preserve">    AURORA MISC.</t>
  </si>
  <si>
    <t xml:space="preserve">    KANE UNCLASS.</t>
  </si>
  <si>
    <t xml:space="preserve">    JOLIET</t>
  </si>
  <si>
    <t xml:space="preserve">    LOCKPORT</t>
  </si>
  <si>
    <t xml:space="preserve">    PLAINFIELD</t>
  </si>
  <si>
    <t xml:space="preserve">    WILL UNCLASS.</t>
  </si>
  <si>
    <t xml:space="preserve">    WILL MISC.</t>
  </si>
  <si>
    <t xml:space="preserve">  Du PAGE COUNTY</t>
  </si>
  <si>
    <t xml:space="preserve">    EAST Du PAGE MISC.</t>
  </si>
  <si>
    <t xml:space="preserve">    WEST Du PAGE MISC.</t>
  </si>
  <si>
    <t xml:space="preserve">    NW Du PAGE MISC.</t>
  </si>
  <si>
    <t xml:space="preserve">    SW Du PAGE MISC.</t>
  </si>
  <si>
    <t xml:space="preserve">    Du PAGE UNCLASS.</t>
  </si>
  <si>
    <t>Mc HENRY COUNTY</t>
  </si>
  <si>
    <t xml:space="preserve">    Mc HENRY</t>
  </si>
  <si>
    <t xml:space="preserve">    Mc HENRY CO. UNCLASS.</t>
  </si>
  <si>
    <t xml:space="preserve">    BOLINGBROOK*</t>
  </si>
  <si>
    <t xml:space="preserve">    BURR RIDGE*</t>
  </si>
  <si>
    <t xml:space="preserve">    WILLOWBROOK*</t>
  </si>
  <si>
    <t xml:space="preserve">    WOODRIDGE*</t>
  </si>
  <si>
    <t xml:space="preserve">    FOX LAKE*</t>
  </si>
  <si>
    <t xml:space="preserve">    LAKE BLUFF*</t>
  </si>
  <si>
    <t xml:space="preserve">    LAKE VILLA*</t>
  </si>
  <si>
    <t xml:space="preserve">    LONG GROVE*</t>
  </si>
  <si>
    <t xml:space="preserve">    ROUND LAKE MISC.*</t>
  </si>
  <si>
    <t xml:space="preserve">    ELBURN*</t>
  </si>
  <si>
    <t xml:space="preserve">    NORTH AURORA*</t>
  </si>
  <si>
    <t xml:space="preserve">    SUGAR GROVE*</t>
  </si>
  <si>
    <t xml:space="preserve">    FRANKFORT*</t>
  </si>
  <si>
    <t xml:space="preserve">    MOKENA*</t>
  </si>
  <si>
    <t xml:space="preserve">    NAPERVILLE*</t>
  </si>
  <si>
    <t xml:space="preserve">    NEW LENOX*</t>
  </si>
  <si>
    <t xml:space="preserve">    ROMEOVILLE*</t>
  </si>
  <si>
    <t xml:space="preserve">    HUNTLEY*</t>
  </si>
  <si>
    <t xml:space="preserve">    SPRING GROVE*</t>
  </si>
  <si>
    <t xml:space="preserve">    N SUBURBAN MISC.</t>
  </si>
  <si>
    <t xml:space="preserve">    W SUBURBAN MISC.</t>
  </si>
  <si>
    <t>60601*</t>
  </si>
  <si>
    <t>* 60601 NO LONGER INCLUDES APPROXIMATELY 200 ESTABLISHMENTS THAT HAVE BEEN REASSIGNED PRIMARILY TO 60611, 60661, 60604, 60606</t>
  </si>
  <si>
    <t>*** Data not available</t>
  </si>
  <si>
    <t>60606 &amp; 60661**</t>
  </si>
  <si>
    <t>**</t>
  </si>
  <si>
    <t>** INCLUDES SOME ESTABLISHMENTS REASSIGNED FROM 60648 (NO LONGER IN USE BY USPS)</t>
  </si>
  <si>
    <t>** 60606 &amp; 60661 reported separately beginning in 2002</t>
  </si>
  <si>
    <t xml:space="preserve">    NW SUBURBAN</t>
  </si>
  <si>
    <t xml:space="preserve">    SW SUBURBAN</t>
  </si>
  <si>
    <t>2012p</t>
  </si>
  <si>
    <t>March 1993 through March 2012p</t>
  </si>
  <si>
    <t>NOTE: The institution of multiple worksite reporting precludes the comparisons of data for years prior to 1991.</t>
  </si>
</sst>
</file>

<file path=xl/styles.xml><?xml version="1.0" encoding="utf-8"?>
<styleSheet xmlns="http://schemas.openxmlformats.org/spreadsheetml/2006/main">
  <numFmts count="1">
    <numFmt numFmtId="164" formatCode="0_);\(0\)"/>
  </numFmts>
  <fonts count="3">
    <font>
      <sz val="12"/>
      <name val="Arial"/>
    </font>
    <font>
      <sz val="7"/>
      <name val="Arial"/>
      <family val="2"/>
    </font>
    <font>
      <sz val="12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8">
    <xf numFmtId="0" fontId="0" fillId="0" borderId="0" xfId="0"/>
    <xf numFmtId="37" fontId="0" fillId="0" borderId="0" xfId="0" applyNumberFormat="1" applyProtection="1"/>
    <xf numFmtId="0" fontId="0" fillId="0" borderId="0" xfId="0" applyAlignment="1">
      <alignment horizontal="fill"/>
    </xf>
    <xf numFmtId="37" fontId="0" fillId="0" borderId="0" xfId="0" applyNumberFormat="1" applyAlignment="1" applyProtection="1">
      <alignment horizontal="fill"/>
    </xf>
    <xf numFmtId="0" fontId="0" fillId="0" borderId="0" xfId="0" applyAlignment="1">
      <alignment horizontal="center"/>
    </xf>
    <xf numFmtId="37" fontId="0" fillId="0" borderId="0" xfId="0" applyNumberFormat="1" applyAlignment="1" applyProtection="1">
      <alignment horizontal="right"/>
    </xf>
    <xf numFmtId="164" fontId="0" fillId="0" borderId="0" xfId="0" applyNumberFormat="1" applyAlignment="1" applyProtection="1">
      <alignment horizontal="center"/>
    </xf>
    <xf numFmtId="3" fontId="0" fillId="0" borderId="0" xfId="0" applyNumberFormat="1" applyProtection="1"/>
    <xf numFmtId="3" fontId="0" fillId="0" borderId="0" xfId="0" applyNumberFormat="1"/>
    <xf numFmtId="3" fontId="0" fillId="0" borderId="0" xfId="0" applyNumberFormat="1" applyAlignment="1">
      <alignment horizontal="fill"/>
    </xf>
    <xf numFmtId="3" fontId="0" fillId="0" borderId="0" xfId="0" applyNumberFormat="1" applyAlignment="1" applyProtection="1">
      <alignment horizontal="fill"/>
    </xf>
    <xf numFmtId="3" fontId="0" fillId="0" borderId="0" xfId="0" applyNumberFormat="1" applyAlignment="1" applyProtection="1">
      <alignment horizontal="right"/>
    </xf>
    <xf numFmtId="1" fontId="0" fillId="0" borderId="0" xfId="0" applyNumberFormat="1" applyAlignment="1" applyProtection="1">
      <alignment horizontal="center"/>
    </xf>
    <xf numFmtId="0" fontId="0" fillId="0" borderId="0" xfId="0" applyAlignment="1">
      <alignment horizontal="centerContinuous"/>
    </xf>
    <xf numFmtId="3" fontId="0" fillId="0" borderId="0" xfId="0" applyNumberFormat="1" applyAlignment="1">
      <alignment horizontal="centerContinuous"/>
    </xf>
    <xf numFmtId="0" fontId="1" fillId="0" borderId="0" xfId="0" applyFont="1" applyAlignment="1">
      <alignment horizontal="centerContinuous"/>
    </xf>
    <xf numFmtId="0" fontId="1" fillId="0" borderId="0" xfId="0" applyFont="1"/>
    <xf numFmtId="0" fontId="1" fillId="0" borderId="0" xfId="0" applyFont="1" applyAlignment="1">
      <alignment horizontal="fill"/>
    </xf>
    <xf numFmtId="37" fontId="1" fillId="0" borderId="0" xfId="0" applyNumberFormat="1" applyFont="1" applyAlignment="1" applyProtection="1">
      <alignment horizontal="fill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right"/>
    </xf>
    <xf numFmtId="37" fontId="1" fillId="0" borderId="0" xfId="0" applyNumberFormat="1" applyFont="1" applyAlignment="1" applyProtection="1">
      <alignment horizontal="center"/>
    </xf>
    <xf numFmtId="164" fontId="1" fillId="0" borderId="0" xfId="0" applyNumberFormat="1" applyFont="1" applyAlignment="1" applyProtection="1">
      <alignment horizontal="center"/>
    </xf>
    <xf numFmtId="37" fontId="1" fillId="0" borderId="0" xfId="0" applyNumberFormat="1" applyFont="1" applyProtection="1"/>
    <xf numFmtId="3" fontId="1" fillId="0" borderId="0" xfId="0" applyNumberFormat="1" applyFont="1" applyProtection="1"/>
    <xf numFmtId="3" fontId="1" fillId="0" borderId="0" xfId="0" applyNumberFormat="1" applyFont="1"/>
    <xf numFmtId="37" fontId="1" fillId="0" borderId="0" xfId="0" applyNumberFormat="1" applyFont="1" applyAlignment="1" applyProtection="1">
      <alignment horizontal="right"/>
    </xf>
    <xf numFmtId="3" fontId="1" fillId="0" borderId="0" xfId="0" applyNumberFormat="1" applyFont="1" applyAlignment="1">
      <alignment horizontal="fill"/>
    </xf>
    <xf numFmtId="3" fontId="1" fillId="0" borderId="0" xfId="0" applyNumberFormat="1" applyFont="1" applyAlignment="1">
      <alignment horizontal="centerContinuous"/>
    </xf>
    <xf numFmtId="3" fontId="1" fillId="0" borderId="0" xfId="0" applyNumberFormat="1" applyFont="1" applyAlignment="1" applyProtection="1">
      <alignment horizontal="centerContinuous"/>
    </xf>
    <xf numFmtId="3" fontId="1" fillId="0" borderId="0" xfId="0" applyNumberFormat="1" applyFont="1" applyAlignment="1" applyProtection="1">
      <alignment horizontal="fill"/>
    </xf>
    <xf numFmtId="1" fontId="1" fillId="0" borderId="0" xfId="0" applyNumberFormat="1" applyFont="1" applyAlignment="1" applyProtection="1">
      <alignment horizontal="center"/>
    </xf>
    <xf numFmtId="0" fontId="1" fillId="0" borderId="0" xfId="0" applyNumberFormat="1" applyFont="1" applyAlignment="1"/>
    <xf numFmtId="3" fontId="1" fillId="0" borderId="0" xfId="0" applyNumberFormat="1" applyFont="1" applyAlignment="1">
      <alignment horizontal="right"/>
    </xf>
    <xf numFmtId="0" fontId="1" fillId="0" borderId="0" xfId="0" applyNumberFormat="1" applyFont="1" applyAlignment="1" applyProtection="1">
      <alignment horizontal="center"/>
    </xf>
    <xf numFmtId="0" fontId="0" fillId="0" borderId="0" xfId="0" applyNumberFormat="1" applyAlignment="1" applyProtection="1">
      <alignment horizontal="center"/>
    </xf>
    <xf numFmtId="0" fontId="2" fillId="0" borderId="0" xfId="0" applyFont="1" applyAlignment="1">
      <alignment horizontal="centerContinuous"/>
    </xf>
    <xf numFmtId="0" fontId="2" fillId="0" borderId="0" xfId="0" applyFont="1" applyAlignment="1">
      <alignment horizontal="center"/>
    </xf>
    <xf numFmtId="0" fontId="0" fillId="0" borderId="0" xfId="0" applyAlignment="1" applyProtection="1">
      <alignment horizontal="center"/>
    </xf>
    <xf numFmtId="37" fontId="0" fillId="0" borderId="0" xfId="0" applyNumberFormat="1" applyAlignment="1">
      <alignment horizontal="fill"/>
    </xf>
    <xf numFmtId="0" fontId="0" fillId="0" borderId="0" xfId="0" applyAlignment="1" applyProtection="1">
      <alignment horizontal="fill"/>
    </xf>
    <xf numFmtId="37" fontId="0" fillId="0" borderId="0" xfId="0" applyNumberFormat="1"/>
    <xf numFmtId="0" fontId="0" fillId="0" borderId="0" xfId="0" applyProtection="1"/>
    <xf numFmtId="37" fontId="0" fillId="0" borderId="0" xfId="0" applyNumberFormat="1" applyAlignment="1" applyProtection="1"/>
    <xf numFmtId="3" fontId="0" fillId="0" borderId="0" xfId="0" applyNumberFormat="1" applyAlignment="1" applyProtection="1"/>
    <xf numFmtId="3" fontId="0" fillId="0" borderId="0" xfId="0" applyNumberFormat="1" applyAlignment="1"/>
    <xf numFmtId="0" fontId="0" fillId="0" borderId="0" xfId="0" applyAlignment="1"/>
    <xf numFmtId="37" fontId="0" fillId="0" borderId="0" xfId="0" applyNumberFormat="1" applyAlignment="1" applyProtection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 transitionEvaluation="1" codeName="Sheet1"/>
  <dimension ref="A1:V144"/>
  <sheetViews>
    <sheetView tabSelected="1" defaultGridColor="0" colorId="22" workbookViewId="0">
      <selection activeCell="A3" sqref="A3"/>
    </sheetView>
  </sheetViews>
  <sheetFormatPr defaultColWidth="4.5546875" defaultRowHeight="9.9499999999999993" customHeight="1"/>
  <cols>
    <col min="1" max="1" width="13.5546875" style="16" customWidth="1"/>
    <col min="2" max="2" width="0.77734375" style="16" customWidth="1"/>
    <col min="3" max="4" width="4.5546875" style="16" customWidth="1"/>
    <col min="5" max="5" width="4.88671875" style="16" customWidth="1"/>
    <col min="6" max="6" width="4.77734375" style="16" customWidth="1"/>
    <col min="7" max="7" width="4.88671875" style="16" customWidth="1"/>
    <col min="8" max="16384" width="4.5546875" style="16"/>
  </cols>
  <sheetData>
    <row r="1" spans="1:22" ht="9.9499999999999993" customHeight="1">
      <c r="A1" s="15" t="s">
        <v>212</v>
      </c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  <c r="S1" s="15"/>
      <c r="T1" s="15"/>
      <c r="U1" s="15"/>
      <c r="V1" s="15"/>
    </row>
    <row r="2" spans="1:22" ht="9.9499999999999993" customHeight="1">
      <c r="A2" s="15" t="s">
        <v>0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  <c r="Q2" s="15"/>
      <c r="R2" s="15"/>
      <c r="S2" s="15"/>
      <c r="T2" s="15"/>
      <c r="U2" s="15"/>
      <c r="V2" s="15"/>
    </row>
    <row r="3" spans="1:22" ht="9.9499999999999993" customHeight="1">
      <c r="A3" s="15" t="s">
        <v>274</v>
      </c>
      <c r="B3" s="15"/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  <c r="S3" s="15"/>
      <c r="T3" s="15"/>
      <c r="U3" s="15"/>
      <c r="V3" s="15"/>
    </row>
    <row r="4" spans="1:22" ht="9.9499999999999993" customHeight="1">
      <c r="A4" s="17" t="s">
        <v>1</v>
      </c>
      <c r="B4" s="17"/>
      <c r="C4" s="17" t="s">
        <v>1</v>
      </c>
      <c r="D4" s="17" t="s">
        <v>1</v>
      </c>
      <c r="E4" s="17" t="s">
        <v>1</v>
      </c>
      <c r="F4" s="17" t="s">
        <v>1</v>
      </c>
      <c r="G4" s="17" t="s">
        <v>1</v>
      </c>
      <c r="H4" s="17" t="s">
        <v>1</v>
      </c>
      <c r="I4" s="17" t="s">
        <v>1</v>
      </c>
      <c r="J4" s="18" t="s">
        <v>1</v>
      </c>
      <c r="K4" s="18" t="s">
        <v>1</v>
      </c>
      <c r="L4" s="18" t="s">
        <v>1</v>
      </c>
      <c r="M4" s="18" t="s">
        <v>1</v>
      </c>
      <c r="N4" s="18" t="s">
        <v>1</v>
      </c>
      <c r="O4" s="18"/>
      <c r="P4" s="18"/>
      <c r="Q4" s="18"/>
      <c r="R4" s="18"/>
      <c r="S4" s="18"/>
      <c r="T4" s="18"/>
      <c r="U4" s="18"/>
      <c r="V4" s="18"/>
    </row>
    <row r="5" spans="1:22" ht="9.9499999999999993" customHeight="1">
      <c r="A5" s="16" t="s">
        <v>2</v>
      </c>
      <c r="C5" s="19" t="s">
        <v>3</v>
      </c>
      <c r="D5" s="19" t="s">
        <v>4</v>
      </c>
      <c r="E5" s="21" t="s">
        <v>5</v>
      </c>
      <c r="F5" s="21" t="s">
        <v>6</v>
      </c>
      <c r="G5" s="22">
        <v>1997</v>
      </c>
      <c r="H5" s="22">
        <v>1998</v>
      </c>
      <c r="I5" s="22">
        <v>1999</v>
      </c>
      <c r="J5" s="22">
        <v>2000</v>
      </c>
      <c r="K5" s="22">
        <v>2001</v>
      </c>
      <c r="L5" s="22">
        <v>2002</v>
      </c>
      <c r="M5" s="22">
        <v>2003</v>
      </c>
      <c r="N5" s="22">
        <v>2004</v>
      </c>
      <c r="O5" s="22">
        <v>2005</v>
      </c>
      <c r="P5" s="22">
        <v>2006</v>
      </c>
      <c r="Q5" s="22">
        <v>2007</v>
      </c>
      <c r="R5" s="22">
        <v>2008</v>
      </c>
      <c r="S5" s="22">
        <v>2009</v>
      </c>
      <c r="T5" s="22">
        <v>2010</v>
      </c>
      <c r="U5" s="22">
        <v>2011</v>
      </c>
      <c r="V5" s="22" t="s">
        <v>273</v>
      </c>
    </row>
    <row r="6" spans="1:22" ht="9.9499999999999993" customHeight="1">
      <c r="A6" s="17" t="s">
        <v>1</v>
      </c>
      <c r="B6" s="17"/>
      <c r="C6" s="17" t="s">
        <v>1</v>
      </c>
      <c r="D6" s="17" t="s">
        <v>1</v>
      </c>
      <c r="E6" s="18" t="s">
        <v>1</v>
      </c>
      <c r="F6" s="18" t="s">
        <v>1</v>
      </c>
      <c r="G6" s="18" t="s">
        <v>1</v>
      </c>
      <c r="H6" s="18" t="s">
        <v>1</v>
      </c>
      <c r="I6" s="18" t="s">
        <v>1</v>
      </c>
      <c r="J6" s="18"/>
      <c r="K6" s="18"/>
      <c r="L6" s="18"/>
      <c r="M6" s="18"/>
      <c r="N6" s="18"/>
      <c r="O6" s="18"/>
      <c r="P6" s="18"/>
      <c r="Q6" s="18"/>
      <c r="R6" s="18"/>
      <c r="S6" s="18"/>
      <c r="T6" s="18"/>
      <c r="U6" s="18"/>
      <c r="V6" s="18"/>
    </row>
    <row r="7" spans="1:22" ht="9.9499999999999993" customHeight="1">
      <c r="A7" s="16" t="s">
        <v>7</v>
      </c>
      <c r="C7" s="23">
        <v>170941</v>
      </c>
      <c r="D7" s="23">
        <v>175124</v>
      </c>
      <c r="E7" s="23">
        <v>179853</v>
      </c>
      <c r="F7" s="23">
        <v>191980</v>
      </c>
      <c r="G7" s="24">
        <v>194062</v>
      </c>
      <c r="H7" s="25">
        <v>197133</v>
      </c>
      <c r="I7" s="25">
        <v>199581</v>
      </c>
      <c r="J7" s="25">
        <v>200761</v>
      </c>
      <c r="K7" s="25">
        <v>198199</v>
      </c>
      <c r="L7" s="25">
        <v>198057</v>
      </c>
      <c r="M7" s="25">
        <v>201105</v>
      </c>
      <c r="N7" s="25">
        <v>204245</v>
      </c>
      <c r="O7" s="25">
        <f>O9+O18+O63+O88+O117+O130</f>
        <v>209137</v>
      </c>
      <c r="P7" s="25">
        <f>P9+P18+P63+P88+P117+P130</f>
        <v>219788</v>
      </c>
      <c r="Q7" s="25">
        <f>Q9+Q18+Q63+Q88+Q117+Q130</f>
        <v>227051</v>
      </c>
      <c r="R7" s="25">
        <f>R9+R18+R63+R88+R117+R130</f>
        <v>230187</v>
      </c>
      <c r="S7" s="25">
        <v>234281</v>
      </c>
      <c r="T7" s="25">
        <f>T9+T18+T63+T88+T117+T130</f>
        <v>236730</v>
      </c>
      <c r="U7" s="25">
        <f>U9+U18+U63+U88+U117+U130</f>
        <v>240195</v>
      </c>
      <c r="V7" s="25">
        <f>V9+V18+V63+V88+V117+V130</f>
        <v>243995</v>
      </c>
    </row>
    <row r="8" spans="1:22" ht="9.9499999999999993" customHeight="1">
      <c r="G8" s="24"/>
      <c r="H8" s="25"/>
      <c r="K8" s="25"/>
      <c r="L8" s="25"/>
      <c r="M8" s="25"/>
      <c r="N8" s="25"/>
      <c r="O8" s="25"/>
      <c r="P8" s="25"/>
      <c r="Q8" s="25"/>
      <c r="R8" s="25"/>
      <c r="S8" s="25"/>
      <c r="T8" s="25"/>
      <c r="U8" s="25"/>
      <c r="V8" s="25"/>
    </row>
    <row r="9" spans="1:22" ht="9.9499999999999993" customHeight="1">
      <c r="A9" s="16" t="s">
        <v>8</v>
      </c>
      <c r="C9" s="23">
        <v>115107</v>
      </c>
      <c r="D9" s="23">
        <v>115822</v>
      </c>
      <c r="E9" s="23">
        <v>117714</v>
      </c>
      <c r="F9" s="23">
        <v>125789</v>
      </c>
      <c r="G9" s="24">
        <v>125626</v>
      </c>
      <c r="H9" s="25">
        <v>126799</v>
      </c>
      <c r="I9" s="25">
        <v>127062</v>
      </c>
      <c r="J9" s="25">
        <v>126812</v>
      </c>
      <c r="K9" s="25">
        <v>124051</v>
      </c>
      <c r="L9" s="25">
        <v>123140</v>
      </c>
      <c r="M9" s="25">
        <v>124225</v>
      </c>
      <c r="N9" s="25">
        <v>125186</v>
      </c>
      <c r="O9" s="25">
        <f>SUM(O10:O16)</f>
        <v>127271</v>
      </c>
      <c r="P9" s="25">
        <f>SUM(P10:P16)</f>
        <v>133363</v>
      </c>
      <c r="Q9" s="25">
        <f>SUM(Q10:Q16)</f>
        <v>137293</v>
      </c>
      <c r="R9" s="25">
        <f>SUM(R10:R16)</f>
        <v>138562</v>
      </c>
      <c r="S9" s="25">
        <v>141466</v>
      </c>
      <c r="T9" s="25">
        <f>SUM(T10:T16)</f>
        <v>143093</v>
      </c>
      <c r="U9" s="25">
        <f>SUM(U10:U16)</f>
        <v>145474</v>
      </c>
      <c r="V9" s="25">
        <f>SUM(V10:V16)</f>
        <v>148055</v>
      </c>
    </row>
    <row r="10" spans="1:22" ht="9.9499999999999993" customHeight="1">
      <c r="A10" s="16" t="s">
        <v>9</v>
      </c>
      <c r="C10" s="23">
        <v>52115</v>
      </c>
      <c r="D10" s="23">
        <v>52280</v>
      </c>
      <c r="E10" s="23">
        <v>52823</v>
      </c>
      <c r="F10" s="23">
        <v>56445</v>
      </c>
      <c r="G10" s="24">
        <v>56429</v>
      </c>
      <c r="H10" s="25">
        <v>56691</v>
      </c>
      <c r="I10" s="25">
        <v>56836</v>
      </c>
      <c r="J10" s="25">
        <v>57118</v>
      </c>
      <c r="K10" s="25">
        <v>55802</v>
      </c>
      <c r="L10" s="25">
        <v>55699</v>
      </c>
      <c r="M10" s="25">
        <v>56270</v>
      </c>
      <c r="N10" s="25">
        <v>56707</v>
      </c>
      <c r="O10" s="25">
        <v>57579</v>
      </c>
      <c r="P10" s="25">
        <v>60779</v>
      </c>
      <c r="Q10" s="25">
        <v>62948</v>
      </c>
      <c r="R10" s="25">
        <v>63543</v>
      </c>
      <c r="S10" s="25">
        <v>65370</v>
      </c>
      <c r="T10" s="25">
        <v>66538</v>
      </c>
      <c r="U10" s="25">
        <v>67788</v>
      </c>
      <c r="V10" s="25">
        <v>69556</v>
      </c>
    </row>
    <row r="11" spans="1:22" ht="9.9499999999999993" customHeight="1">
      <c r="A11" s="16" t="s">
        <v>271</v>
      </c>
      <c r="C11" s="23">
        <v>22356</v>
      </c>
      <c r="D11" s="23">
        <v>22668</v>
      </c>
      <c r="E11" s="23">
        <v>23194</v>
      </c>
      <c r="F11" s="23">
        <v>24782</v>
      </c>
      <c r="G11" s="24">
        <v>24751</v>
      </c>
      <c r="H11" s="25">
        <v>25056</v>
      </c>
      <c r="I11" s="25">
        <v>25364</v>
      </c>
      <c r="J11" s="25">
        <v>25499</v>
      </c>
      <c r="K11" s="25">
        <v>25032</v>
      </c>
      <c r="L11" s="25">
        <v>24846</v>
      </c>
      <c r="M11" s="25">
        <v>25085</v>
      </c>
      <c r="N11" s="25">
        <v>25194</v>
      </c>
      <c r="O11" s="25">
        <v>25733</v>
      </c>
      <c r="P11" s="25">
        <v>26419</v>
      </c>
      <c r="Q11" s="25">
        <v>26747</v>
      </c>
      <c r="R11" s="25">
        <v>27133</v>
      </c>
      <c r="S11" s="25">
        <v>27334</v>
      </c>
      <c r="T11" s="25">
        <v>27413</v>
      </c>
      <c r="U11" s="25">
        <v>27908</v>
      </c>
      <c r="V11" s="25">
        <v>28177</v>
      </c>
    </row>
    <row r="12" spans="1:22" ht="9.9499999999999993" customHeight="1">
      <c r="A12" s="16" t="s">
        <v>272</v>
      </c>
      <c r="C12" s="23">
        <v>10497</v>
      </c>
      <c r="D12" s="23">
        <v>10579</v>
      </c>
      <c r="E12" s="23">
        <v>10758</v>
      </c>
      <c r="F12" s="23">
        <v>11452</v>
      </c>
      <c r="G12" s="24">
        <v>11322</v>
      </c>
      <c r="H12" s="25">
        <v>11405</v>
      </c>
      <c r="I12" s="25">
        <v>11387</v>
      </c>
      <c r="J12" s="25">
        <v>11365</v>
      </c>
      <c r="K12" s="25">
        <v>11039</v>
      </c>
      <c r="L12" s="25">
        <v>11003</v>
      </c>
      <c r="M12" s="25">
        <v>11053</v>
      </c>
      <c r="N12" s="25">
        <v>11272</v>
      </c>
      <c r="O12" s="25">
        <v>11414</v>
      </c>
      <c r="P12" s="25">
        <v>11955</v>
      </c>
      <c r="Q12" s="25">
        <v>12195</v>
      </c>
      <c r="R12" s="25">
        <v>12118</v>
      </c>
      <c r="S12" s="25">
        <v>12361</v>
      </c>
      <c r="T12" s="25">
        <v>12402</v>
      </c>
      <c r="U12" s="25">
        <v>12611</v>
      </c>
      <c r="V12" s="25">
        <v>12825</v>
      </c>
    </row>
    <row r="13" spans="1:22" ht="9.9499999999999993" customHeight="1">
      <c r="A13" s="16" t="s">
        <v>10</v>
      </c>
      <c r="C13" s="23">
        <v>6560</v>
      </c>
      <c r="D13" s="23">
        <v>6591</v>
      </c>
      <c r="E13" s="23">
        <v>6617</v>
      </c>
      <c r="F13" s="23">
        <v>6963</v>
      </c>
      <c r="G13" s="24">
        <v>6927</v>
      </c>
      <c r="H13" s="25">
        <v>6994</v>
      </c>
      <c r="I13" s="25">
        <v>6951</v>
      </c>
      <c r="J13" s="25">
        <v>6871</v>
      </c>
      <c r="K13" s="25">
        <v>6637</v>
      </c>
      <c r="L13" s="25">
        <v>6515</v>
      </c>
      <c r="M13" s="25">
        <v>6618</v>
      </c>
      <c r="N13" s="25">
        <v>6733</v>
      </c>
      <c r="O13" s="25">
        <v>6838</v>
      </c>
      <c r="P13" s="25">
        <v>7148</v>
      </c>
      <c r="Q13" s="25">
        <v>7291</v>
      </c>
      <c r="R13" s="25">
        <v>7241</v>
      </c>
      <c r="S13" s="25">
        <v>7381</v>
      </c>
      <c r="T13" s="25">
        <v>7367</v>
      </c>
      <c r="U13" s="25">
        <v>7470</v>
      </c>
      <c r="V13" s="25">
        <v>7593</v>
      </c>
    </row>
    <row r="14" spans="1:22" ht="9.9499999999999993" customHeight="1">
      <c r="A14" s="16" t="s">
        <v>11</v>
      </c>
      <c r="C14" s="23">
        <v>12170</v>
      </c>
      <c r="D14" s="23">
        <v>12442</v>
      </c>
      <c r="E14" s="23">
        <v>12696</v>
      </c>
      <c r="F14" s="23">
        <v>13495</v>
      </c>
      <c r="G14" s="24">
        <v>13563</v>
      </c>
      <c r="H14" s="25">
        <v>13700</v>
      </c>
      <c r="I14" s="25">
        <v>13805</v>
      </c>
      <c r="J14" s="25">
        <v>13723</v>
      </c>
      <c r="K14" s="25">
        <v>13518</v>
      </c>
      <c r="L14" s="25">
        <v>13732</v>
      </c>
      <c r="M14" s="25">
        <v>13866</v>
      </c>
      <c r="N14" s="25">
        <v>13980</v>
      </c>
      <c r="O14" s="25">
        <v>14293</v>
      </c>
      <c r="P14" s="25">
        <v>14625</v>
      </c>
      <c r="Q14" s="25">
        <v>14955</v>
      </c>
      <c r="R14" s="25">
        <v>15165</v>
      </c>
      <c r="S14" s="25">
        <v>15247</v>
      </c>
      <c r="T14" s="25">
        <v>15305</v>
      </c>
      <c r="U14" s="25">
        <v>15473</v>
      </c>
      <c r="V14" s="25">
        <v>15550</v>
      </c>
    </row>
    <row r="15" spans="1:22" ht="9.9499999999999993" customHeight="1">
      <c r="A15" s="16" t="s">
        <v>12</v>
      </c>
      <c r="C15" s="23">
        <v>10079</v>
      </c>
      <c r="D15" s="23">
        <v>10148</v>
      </c>
      <c r="E15" s="23">
        <v>10364</v>
      </c>
      <c r="F15" s="23">
        <v>11109</v>
      </c>
      <c r="G15" s="24">
        <v>10952</v>
      </c>
      <c r="H15" s="25">
        <v>10990</v>
      </c>
      <c r="I15" s="25">
        <v>10950</v>
      </c>
      <c r="J15" s="25">
        <v>10845</v>
      </c>
      <c r="K15" s="25">
        <v>10518</v>
      </c>
      <c r="L15" s="25">
        <v>10430</v>
      </c>
      <c r="M15" s="25">
        <v>10540</v>
      </c>
      <c r="N15" s="25">
        <v>10741</v>
      </c>
      <c r="O15" s="25">
        <v>10838</v>
      </c>
      <c r="P15" s="25">
        <v>11296</v>
      </c>
      <c r="Q15" s="25">
        <v>11533</v>
      </c>
      <c r="R15" s="25">
        <v>11471</v>
      </c>
      <c r="S15" s="25">
        <v>11496</v>
      </c>
      <c r="T15" s="25">
        <v>11529</v>
      </c>
      <c r="U15" s="25">
        <v>11592</v>
      </c>
      <c r="V15" s="25">
        <v>11649</v>
      </c>
    </row>
    <row r="16" spans="1:22" ht="9.9499999999999993" customHeight="1">
      <c r="A16" s="16" t="s">
        <v>13</v>
      </c>
      <c r="C16" s="23">
        <v>1330</v>
      </c>
      <c r="D16" s="23">
        <v>1114</v>
      </c>
      <c r="E16" s="23">
        <v>1262</v>
      </c>
      <c r="F16" s="23">
        <v>1543</v>
      </c>
      <c r="G16" s="24">
        <v>1682</v>
      </c>
      <c r="H16" s="25">
        <v>1963</v>
      </c>
      <c r="I16" s="25">
        <v>1769</v>
      </c>
      <c r="J16" s="25">
        <v>1391</v>
      </c>
      <c r="K16" s="25">
        <v>1505</v>
      </c>
      <c r="L16" s="25">
        <v>915</v>
      </c>
      <c r="M16" s="25">
        <v>793</v>
      </c>
      <c r="N16" s="25">
        <v>559</v>
      </c>
      <c r="O16" s="25">
        <v>576</v>
      </c>
      <c r="P16" s="25">
        <v>1141</v>
      </c>
      <c r="Q16" s="25">
        <v>1624</v>
      </c>
      <c r="R16" s="25">
        <v>1891</v>
      </c>
      <c r="S16" s="25">
        <v>2277</v>
      </c>
      <c r="T16" s="25">
        <v>2539</v>
      </c>
      <c r="U16" s="25">
        <v>2632</v>
      </c>
      <c r="V16" s="25">
        <v>2705</v>
      </c>
    </row>
    <row r="17" spans="1:22" ht="9.9499999999999993" customHeight="1">
      <c r="G17" s="24"/>
      <c r="H17" s="25"/>
      <c r="K17" s="25"/>
      <c r="L17" s="25"/>
      <c r="M17" s="25"/>
      <c r="N17" s="25"/>
      <c r="O17" s="25"/>
      <c r="P17" s="25"/>
      <c r="Q17" s="25"/>
      <c r="R17" s="25"/>
      <c r="S17" s="25"/>
      <c r="T17" s="25"/>
      <c r="U17" s="25"/>
      <c r="V17" s="25"/>
    </row>
    <row r="18" spans="1:22" ht="9.9499999999999993" customHeight="1">
      <c r="A18" s="16" t="s">
        <v>234</v>
      </c>
      <c r="C18" s="23">
        <v>24811</v>
      </c>
      <c r="D18" s="23">
        <v>25638</v>
      </c>
      <c r="E18" s="23">
        <v>26773</v>
      </c>
      <c r="F18" s="23">
        <v>28990</v>
      </c>
      <c r="G18" s="24">
        <v>29285</v>
      </c>
      <c r="H18" s="25">
        <v>29945</v>
      </c>
      <c r="I18" s="25">
        <v>30675</v>
      </c>
      <c r="J18" s="25">
        <v>31052</v>
      </c>
      <c r="K18" s="25">
        <v>30829</v>
      </c>
      <c r="L18" s="25">
        <v>30971</v>
      </c>
      <c r="M18" s="25">
        <v>31531</v>
      </c>
      <c r="N18" s="25">
        <v>32065</v>
      </c>
      <c r="O18" s="25">
        <f>SUM(O19:O49)</f>
        <v>32906</v>
      </c>
      <c r="P18" s="25">
        <f>SUM(P19:P49)</f>
        <v>34293</v>
      </c>
      <c r="Q18" s="25">
        <f>SUM(Q19:Q49)</f>
        <v>35388</v>
      </c>
      <c r="R18" s="25">
        <f>SUM(R19:R49)</f>
        <v>35990</v>
      </c>
      <c r="S18" s="25">
        <v>36218</v>
      </c>
      <c r="T18" s="25">
        <f>SUM(T19:T49)</f>
        <v>36400</v>
      </c>
      <c r="U18" s="25">
        <f>SUM(U19:U49)</f>
        <v>36631</v>
      </c>
      <c r="V18" s="25">
        <f>SUM(V19:V49)</f>
        <v>37075</v>
      </c>
    </row>
    <row r="19" spans="1:22" ht="9.9499999999999993" customHeight="1">
      <c r="A19" s="16" t="s">
        <v>14</v>
      </c>
      <c r="C19" s="23">
        <v>1428</v>
      </c>
      <c r="D19" s="23">
        <v>1434</v>
      </c>
      <c r="E19" s="23">
        <v>1494</v>
      </c>
      <c r="F19" s="23">
        <v>1583</v>
      </c>
      <c r="G19" s="24">
        <v>1596</v>
      </c>
      <c r="H19" s="25">
        <v>1611</v>
      </c>
      <c r="I19" s="25">
        <v>1610</v>
      </c>
      <c r="J19" s="25">
        <v>1564</v>
      </c>
      <c r="K19" s="25">
        <v>1553</v>
      </c>
      <c r="L19" s="25">
        <v>1541</v>
      </c>
      <c r="M19" s="25">
        <v>1554</v>
      </c>
      <c r="N19" s="25">
        <v>1561</v>
      </c>
      <c r="O19" s="25">
        <v>1612</v>
      </c>
      <c r="P19" s="25">
        <v>1657</v>
      </c>
      <c r="Q19" s="25">
        <v>1718</v>
      </c>
      <c r="R19" s="25">
        <v>1754</v>
      </c>
      <c r="S19" s="25">
        <v>1728</v>
      </c>
      <c r="T19" s="25">
        <v>1726</v>
      </c>
      <c r="U19" s="25">
        <v>1711</v>
      </c>
      <c r="V19" s="25">
        <v>1750</v>
      </c>
    </row>
    <row r="20" spans="1:22" ht="9.9499999999999993" customHeight="1">
      <c r="A20" s="16" t="s">
        <v>15</v>
      </c>
      <c r="C20" s="26" t="s">
        <v>16</v>
      </c>
      <c r="D20" s="26" t="s">
        <v>16</v>
      </c>
      <c r="E20" s="26" t="s">
        <v>16</v>
      </c>
      <c r="F20" s="26" t="s">
        <v>16</v>
      </c>
      <c r="G20" s="24">
        <v>411</v>
      </c>
      <c r="H20" s="25">
        <v>434</v>
      </c>
      <c r="I20" s="25">
        <v>485</v>
      </c>
      <c r="J20" s="25">
        <v>551</v>
      </c>
      <c r="K20" s="25">
        <v>590</v>
      </c>
      <c r="L20" s="25">
        <v>652</v>
      </c>
      <c r="M20" s="25">
        <v>736</v>
      </c>
      <c r="N20" s="25">
        <v>811</v>
      </c>
      <c r="O20" s="25">
        <v>893</v>
      </c>
      <c r="P20" s="25">
        <v>1008</v>
      </c>
      <c r="Q20" s="25">
        <v>1085</v>
      </c>
      <c r="R20" s="25">
        <v>1135</v>
      </c>
      <c r="S20" s="25">
        <v>1186</v>
      </c>
      <c r="T20" s="25">
        <v>1197</v>
      </c>
      <c r="U20" s="25">
        <v>1238</v>
      </c>
      <c r="V20" s="25">
        <v>1273</v>
      </c>
    </row>
    <row r="21" spans="1:22" ht="9.9499999999999993" customHeight="1">
      <c r="A21" s="16" t="s">
        <v>17</v>
      </c>
      <c r="C21" s="23">
        <v>1268</v>
      </c>
      <c r="D21" s="23">
        <v>1267</v>
      </c>
      <c r="E21" s="23">
        <v>1301</v>
      </c>
      <c r="F21" s="23">
        <v>1361</v>
      </c>
      <c r="G21" s="24">
        <v>1331</v>
      </c>
      <c r="H21" s="25">
        <v>1319</v>
      </c>
      <c r="I21" s="25">
        <v>1341</v>
      </c>
      <c r="J21" s="25">
        <v>1343</v>
      </c>
      <c r="K21" s="25">
        <v>1293</v>
      </c>
      <c r="L21" s="25">
        <v>1296</v>
      </c>
      <c r="M21" s="25">
        <v>1275</v>
      </c>
      <c r="N21" s="25">
        <v>1264</v>
      </c>
      <c r="O21" s="25">
        <v>1290</v>
      </c>
      <c r="P21" s="25">
        <v>1327</v>
      </c>
      <c r="Q21" s="25">
        <v>1340</v>
      </c>
      <c r="R21" s="25">
        <v>1317</v>
      </c>
      <c r="S21" s="25">
        <v>1305</v>
      </c>
      <c r="T21" s="25">
        <v>1273</v>
      </c>
      <c r="U21" s="25">
        <v>1283</v>
      </c>
      <c r="V21" s="25">
        <v>1311</v>
      </c>
    </row>
    <row r="22" spans="1:22" ht="9.9499999999999993" customHeight="1">
      <c r="A22" s="16" t="s">
        <v>18</v>
      </c>
      <c r="C22" s="26" t="s">
        <v>16</v>
      </c>
      <c r="D22" s="26" t="s">
        <v>16</v>
      </c>
      <c r="E22" s="26" t="s">
        <v>16</v>
      </c>
      <c r="F22" s="26" t="s">
        <v>16</v>
      </c>
      <c r="G22" s="24">
        <v>836</v>
      </c>
      <c r="H22" s="25">
        <v>880</v>
      </c>
      <c r="I22" s="25">
        <v>897</v>
      </c>
      <c r="J22" s="25">
        <v>897</v>
      </c>
      <c r="K22" s="25">
        <v>875</v>
      </c>
      <c r="L22" s="25">
        <v>870</v>
      </c>
      <c r="M22" s="25">
        <v>880</v>
      </c>
      <c r="N22" s="25">
        <v>893</v>
      </c>
      <c r="O22" s="25">
        <v>944</v>
      </c>
      <c r="P22" s="25">
        <v>1006</v>
      </c>
      <c r="Q22" s="25">
        <v>1034</v>
      </c>
      <c r="R22" s="25">
        <v>1043</v>
      </c>
      <c r="S22" s="25">
        <v>1047</v>
      </c>
      <c r="T22" s="25">
        <v>1031</v>
      </c>
      <c r="U22" s="25">
        <v>1048</v>
      </c>
      <c r="V22" s="25">
        <v>1067</v>
      </c>
    </row>
    <row r="23" spans="1:22" ht="9.9499999999999993" customHeight="1">
      <c r="A23" s="16" t="s">
        <v>243</v>
      </c>
      <c r="C23" s="26" t="s">
        <v>16</v>
      </c>
      <c r="D23" s="26" t="s">
        <v>16</v>
      </c>
      <c r="E23" s="26" t="s">
        <v>16</v>
      </c>
      <c r="F23" s="26" t="s">
        <v>16</v>
      </c>
      <c r="G23" s="26" t="s">
        <v>16</v>
      </c>
      <c r="H23" s="26" t="s">
        <v>16</v>
      </c>
      <c r="I23" s="26" t="s">
        <v>16</v>
      </c>
      <c r="J23" s="26" t="s">
        <v>16</v>
      </c>
      <c r="K23" s="26" t="s">
        <v>16</v>
      </c>
      <c r="L23" s="25">
        <v>59</v>
      </c>
      <c r="M23" s="25">
        <v>69</v>
      </c>
      <c r="N23" s="25">
        <v>94</v>
      </c>
      <c r="O23" s="25">
        <v>104</v>
      </c>
      <c r="P23" s="25">
        <v>107</v>
      </c>
      <c r="Q23" s="25">
        <v>95</v>
      </c>
      <c r="R23" s="25">
        <v>91</v>
      </c>
      <c r="S23" s="25">
        <v>90</v>
      </c>
      <c r="T23" s="25">
        <v>77</v>
      </c>
      <c r="U23" s="25">
        <v>73</v>
      </c>
      <c r="V23" s="25">
        <v>69</v>
      </c>
    </row>
    <row r="24" spans="1:22" ht="9.9499999999999993" customHeight="1">
      <c r="A24" s="16" t="s">
        <v>244</v>
      </c>
      <c r="C24" s="26" t="s">
        <v>16</v>
      </c>
      <c r="D24" s="26" t="s">
        <v>16</v>
      </c>
      <c r="E24" s="26" t="s">
        <v>16</v>
      </c>
      <c r="F24" s="26" t="s">
        <v>16</v>
      </c>
      <c r="G24" s="26" t="s">
        <v>16</v>
      </c>
      <c r="H24" s="26" t="s">
        <v>16</v>
      </c>
      <c r="I24" s="26" t="s">
        <v>16</v>
      </c>
      <c r="J24" s="26" t="s">
        <v>16</v>
      </c>
      <c r="K24" s="26" t="s">
        <v>16</v>
      </c>
      <c r="L24" s="25">
        <v>602</v>
      </c>
      <c r="M24" s="25">
        <v>627</v>
      </c>
      <c r="N24" s="25">
        <v>648</v>
      </c>
      <c r="O24" s="25">
        <v>690</v>
      </c>
      <c r="P24" s="25">
        <v>706</v>
      </c>
      <c r="Q24" s="25">
        <v>714</v>
      </c>
      <c r="R24" s="25">
        <v>728</v>
      </c>
      <c r="S24" s="25">
        <v>716</v>
      </c>
      <c r="T24" s="25">
        <v>702</v>
      </c>
      <c r="U24" s="25">
        <v>691</v>
      </c>
      <c r="V24" s="25">
        <v>733</v>
      </c>
    </row>
    <row r="25" spans="1:22" ht="9.9499999999999993" customHeight="1">
      <c r="A25" s="16" t="s">
        <v>19</v>
      </c>
      <c r="C25" s="23">
        <v>661</v>
      </c>
      <c r="D25" s="23">
        <v>678</v>
      </c>
      <c r="E25" s="23">
        <v>724</v>
      </c>
      <c r="F25" s="23">
        <v>799</v>
      </c>
      <c r="G25" s="24">
        <v>803</v>
      </c>
      <c r="H25" s="25">
        <v>837</v>
      </c>
      <c r="I25" s="25">
        <v>895</v>
      </c>
      <c r="J25" s="25">
        <v>908</v>
      </c>
      <c r="K25" s="25">
        <v>943</v>
      </c>
      <c r="L25" s="25">
        <v>946</v>
      </c>
      <c r="M25" s="25">
        <v>966</v>
      </c>
      <c r="N25" s="25">
        <v>1022</v>
      </c>
      <c r="O25" s="25">
        <v>1065</v>
      </c>
      <c r="P25" s="25">
        <v>1082</v>
      </c>
      <c r="Q25" s="25">
        <v>1152</v>
      </c>
      <c r="R25" s="25">
        <v>1183</v>
      </c>
      <c r="S25" s="25">
        <v>1176</v>
      </c>
      <c r="T25" s="25">
        <v>1196</v>
      </c>
      <c r="U25" s="25">
        <v>1211</v>
      </c>
      <c r="V25" s="25">
        <v>1225</v>
      </c>
    </row>
    <row r="26" spans="1:22" ht="9.9499999999999993" customHeight="1">
      <c r="A26" s="16" t="s">
        <v>20</v>
      </c>
      <c r="C26" s="23">
        <v>1820</v>
      </c>
      <c r="D26" s="23">
        <v>1829</v>
      </c>
      <c r="E26" s="23">
        <v>1874</v>
      </c>
      <c r="F26" s="23">
        <v>2049</v>
      </c>
      <c r="G26" s="24">
        <v>2047</v>
      </c>
      <c r="H26" s="25">
        <v>2114</v>
      </c>
      <c r="I26" s="25">
        <v>2136</v>
      </c>
      <c r="J26" s="25">
        <v>2168</v>
      </c>
      <c r="K26" s="25">
        <v>2149</v>
      </c>
      <c r="L26" s="25">
        <v>2182</v>
      </c>
      <c r="M26" s="25">
        <v>2206</v>
      </c>
      <c r="N26" s="25">
        <v>2247</v>
      </c>
      <c r="O26" s="25">
        <v>2259</v>
      </c>
      <c r="P26" s="25">
        <v>2378</v>
      </c>
      <c r="Q26" s="25">
        <v>2462</v>
      </c>
      <c r="R26" s="25">
        <v>2476</v>
      </c>
      <c r="S26" s="25">
        <v>2485</v>
      </c>
      <c r="T26" s="25">
        <v>2500</v>
      </c>
      <c r="U26" s="25">
        <v>2507</v>
      </c>
      <c r="V26" s="25">
        <v>2552</v>
      </c>
    </row>
    <row r="27" spans="1:22" ht="9.9499999999999993" customHeight="1">
      <c r="A27" s="16" t="s">
        <v>21</v>
      </c>
      <c r="C27" s="23">
        <v>1553</v>
      </c>
      <c r="D27" s="23">
        <v>1578</v>
      </c>
      <c r="E27" s="23">
        <v>1616</v>
      </c>
      <c r="F27" s="23">
        <v>1710</v>
      </c>
      <c r="G27" s="24">
        <v>1722</v>
      </c>
      <c r="H27" s="25">
        <v>1744</v>
      </c>
      <c r="I27" s="25">
        <v>1773</v>
      </c>
      <c r="J27" s="25">
        <v>1777</v>
      </c>
      <c r="K27" s="25">
        <v>1758</v>
      </c>
      <c r="L27" s="25">
        <v>1773</v>
      </c>
      <c r="M27" s="25">
        <v>1778</v>
      </c>
      <c r="N27" s="25">
        <v>1803</v>
      </c>
      <c r="O27" s="25">
        <v>1842</v>
      </c>
      <c r="P27" s="25">
        <v>1912</v>
      </c>
      <c r="Q27" s="25">
        <v>1915</v>
      </c>
      <c r="R27" s="25">
        <v>1903</v>
      </c>
      <c r="S27" s="25">
        <v>1935</v>
      </c>
      <c r="T27" s="25">
        <v>1968</v>
      </c>
      <c r="U27" s="25">
        <v>1949</v>
      </c>
      <c r="V27" s="25">
        <v>1993</v>
      </c>
    </row>
    <row r="28" spans="1:22" ht="9.9499999999999993" customHeight="1">
      <c r="A28" s="16" t="s">
        <v>22</v>
      </c>
      <c r="C28" s="23">
        <v>958</v>
      </c>
      <c r="D28" s="23">
        <v>1031</v>
      </c>
      <c r="E28" s="23">
        <v>1057</v>
      </c>
      <c r="F28" s="23">
        <v>1144</v>
      </c>
      <c r="G28" s="24">
        <v>1153</v>
      </c>
      <c r="H28" s="25">
        <v>1173</v>
      </c>
      <c r="I28" s="25">
        <v>1206</v>
      </c>
      <c r="J28" s="25">
        <v>1220</v>
      </c>
      <c r="K28" s="25">
        <v>1172</v>
      </c>
      <c r="L28" s="25">
        <v>1166</v>
      </c>
      <c r="M28" s="25">
        <v>1185</v>
      </c>
      <c r="N28" s="25">
        <v>1180</v>
      </c>
      <c r="O28" s="25">
        <v>1226</v>
      </c>
      <c r="P28" s="25">
        <v>1258</v>
      </c>
      <c r="Q28" s="25">
        <v>1270</v>
      </c>
      <c r="R28" s="25">
        <v>1271</v>
      </c>
      <c r="S28" s="25">
        <v>1262</v>
      </c>
      <c r="T28" s="25">
        <v>1255</v>
      </c>
      <c r="U28" s="25">
        <v>1287</v>
      </c>
      <c r="V28" s="25">
        <v>1283</v>
      </c>
    </row>
    <row r="29" spans="1:22" ht="9.9499999999999993" customHeight="1">
      <c r="A29" s="16" t="s">
        <v>23</v>
      </c>
      <c r="C29" s="26" t="s">
        <v>16</v>
      </c>
      <c r="D29" s="26" t="s">
        <v>16</v>
      </c>
      <c r="E29" s="26" t="s">
        <v>16</v>
      </c>
      <c r="F29" s="26" t="s">
        <v>16</v>
      </c>
      <c r="G29" s="24">
        <v>463</v>
      </c>
      <c r="H29" s="25">
        <v>468</v>
      </c>
      <c r="I29" s="25">
        <v>470</v>
      </c>
      <c r="J29" s="25">
        <v>480</v>
      </c>
      <c r="K29" s="25">
        <v>472</v>
      </c>
      <c r="L29" s="25">
        <v>481</v>
      </c>
      <c r="M29" s="25">
        <v>497</v>
      </c>
      <c r="N29" s="25">
        <v>505</v>
      </c>
      <c r="O29" s="25">
        <v>515</v>
      </c>
      <c r="P29" s="25">
        <v>530</v>
      </c>
      <c r="Q29" s="25">
        <v>536</v>
      </c>
      <c r="R29" s="25">
        <v>550</v>
      </c>
      <c r="S29" s="25">
        <v>573</v>
      </c>
      <c r="T29" s="25">
        <v>562</v>
      </c>
      <c r="U29" s="25">
        <v>570</v>
      </c>
      <c r="V29" s="25">
        <v>574</v>
      </c>
    </row>
    <row r="30" spans="1:22" ht="9.9499999999999993" customHeight="1">
      <c r="A30" s="16" t="s">
        <v>24</v>
      </c>
      <c r="C30" s="23">
        <v>1039</v>
      </c>
      <c r="D30" s="23">
        <v>1115</v>
      </c>
      <c r="E30" s="23">
        <v>1123</v>
      </c>
      <c r="F30" s="23">
        <v>1230</v>
      </c>
      <c r="G30" s="24">
        <v>1205</v>
      </c>
      <c r="H30" s="25">
        <v>1222</v>
      </c>
      <c r="I30" s="25">
        <v>1212</v>
      </c>
      <c r="J30" s="25">
        <v>1199</v>
      </c>
      <c r="K30" s="25">
        <v>1203</v>
      </c>
      <c r="L30" s="25">
        <v>1172</v>
      </c>
      <c r="M30" s="25">
        <v>1142</v>
      </c>
      <c r="N30" s="25">
        <v>1128</v>
      </c>
      <c r="O30" s="25">
        <v>1093</v>
      </c>
      <c r="P30" s="25">
        <v>1098</v>
      </c>
      <c r="Q30" s="25">
        <v>1100</v>
      </c>
      <c r="R30" s="25">
        <v>1089</v>
      </c>
      <c r="S30" s="25">
        <v>1078</v>
      </c>
      <c r="T30" s="25">
        <v>1082</v>
      </c>
      <c r="U30" s="25">
        <v>1061</v>
      </c>
      <c r="V30" s="25">
        <v>1034</v>
      </c>
    </row>
    <row r="31" spans="1:22" ht="9.9499999999999993" customHeight="1">
      <c r="A31" s="16" t="s">
        <v>25</v>
      </c>
      <c r="C31" s="26" t="s">
        <v>16</v>
      </c>
      <c r="D31" s="26" t="s">
        <v>16</v>
      </c>
      <c r="E31" s="26" t="s">
        <v>16</v>
      </c>
      <c r="F31" s="26" t="s">
        <v>16</v>
      </c>
      <c r="G31" s="24">
        <v>627</v>
      </c>
      <c r="H31" s="25">
        <v>648</v>
      </c>
      <c r="I31" s="25">
        <v>667</v>
      </c>
      <c r="J31" s="25">
        <v>693</v>
      </c>
      <c r="K31" s="25">
        <v>697</v>
      </c>
      <c r="L31" s="25">
        <v>678</v>
      </c>
      <c r="M31" s="25">
        <v>675</v>
      </c>
      <c r="N31" s="25">
        <v>656</v>
      </c>
      <c r="O31" s="25">
        <v>657</v>
      </c>
      <c r="P31" s="25">
        <v>697</v>
      </c>
      <c r="Q31" s="25">
        <v>735</v>
      </c>
      <c r="R31" s="25">
        <v>754</v>
      </c>
      <c r="S31" s="25">
        <v>770</v>
      </c>
      <c r="T31" s="25">
        <v>782</v>
      </c>
      <c r="U31" s="25">
        <v>793</v>
      </c>
      <c r="V31" s="25">
        <v>790</v>
      </c>
    </row>
    <row r="32" spans="1:22" ht="9.9499999999999993" customHeight="1">
      <c r="A32" s="16" t="s">
        <v>26</v>
      </c>
      <c r="C32" s="26" t="s">
        <v>16</v>
      </c>
      <c r="D32" s="26" t="s">
        <v>16</v>
      </c>
      <c r="E32" s="26" t="s">
        <v>16</v>
      </c>
      <c r="F32" s="26" t="s">
        <v>16</v>
      </c>
      <c r="G32" s="24">
        <v>882</v>
      </c>
      <c r="H32" s="25">
        <v>908</v>
      </c>
      <c r="I32" s="25">
        <v>942</v>
      </c>
      <c r="J32" s="25">
        <v>1016</v>
      </c>
      <c r="K32" s="25">
        <v>1023</v>
      </c>
      <c r="L32" s="25">
        <v>1024</v>
      </c>
      <c r="M32" s="25">
        <v>1052</v>
      </c>
      <c r="N32" s="25">
        <v>1066</v>
      </c>
      <c r="O32" s="25">
        <v>1062</v>
      </c>
      <c r="P32" s="25">
        <v>1121</v>
      </c>
      <c r="Q32" s="25">
        <v>1193</v>
      </c>
      <c r="R32" s="25">
        <v>1232</v>
      </c>
      <c r="S32" s="25">
        <v>1232</v>
      </c>
      <c r="T32" s="25">
        <v>1238</v>
      </c>
      <c r="U32" s="25">
        <v>1269</v>
      </c>
      <c r="V32" s="25">
        <v>1295</v>
      </c>
    </row>
    <row r="33" spans="1:22" ht="9.9499999999999993" customHeight="1">
      <c r="A33" s="16" t="s">
        <v>27</v>
      </c>
      <c r="C33" s="23">
        <v>1462</v>
      </c>
      <c r="D33" s="23">
        <v>1514</v>
      </c>
      <c r="E33" s="23">
        <v>1590</v>
      </c>
      <c r="F33" s="23">
        <v>1720</v>
      </c>
      <c r="G33" s="24">
        <v>1740</v>
      </c>
      <c r="H33" s="25">
        <v>1773</v>
      </c>
      <c r="I33" s="25">
        <v>1849</v>
      </c>
      <c r="J33" s="25">
        <v>1846</v>
      </c>
      <c r="K33" s="25">
        <v>1784</v>
      </c>
      <c r="L33" s="25">
        <v>1759</v>
      </c>
      <c r="M33" s="25">
        <v>1788</v>
      </c>
      <c r="N33" s="25">
        <v>1802</v>
      </c>
      <c r="O33" s="25">
        <v>1860</v>
      </c>
      <c r="P33" s="25">
        <v>1875</v>
      </c>
      <c r="Q33" s="25">
        <v>1907</v>
      </c>
      <c r="R33" s="25">
        <v>1935</v>
      </c>
      <c r="S33" s="25">
        <v>1975</v>
      </c>
      <c r="T33" s="25">
        <v>1995</v>
      </c>
      <c r="U33" s="25">
        <v>1989</v>
      </c>
      <c r="V33" s="25">
        <v>1965</v>
      </c>
    </row>
    <row r="34" spans="1:22" ht="9.9499999999999993" customHeight="1">
      <c r="A34" s="16" t="s">
        <v>28</v>
      </c>
      <c r="C34" s="23">
        <v>2625</v>
      </c>
      <c r="D34" s="23">
        <v>2785</v>
      </c>
      <c r="E34" s="23">
        <v>2930</v>
      </c>
      <c r="F34" s="23">
        <v>3279</v>
      </c>
      <c r="G34" s="24">
        <v>3318</v>
      </c>
      <c r="H34" s="25">
        <v>3451</v>
      </c>
      <c r="I34" s="25">
        <v>3611</v>
      </c>
      <c r="J34" s="25">
        <v>3684</v>
      </c>
      <c r="K34" s="25">
        <v>3681</v>
      </c>
      <c r="L34" s="25">
        <v>3715</v>
      </c>
      <c r="M34" s="25">
        <v>3832</v>
      </c>
      <c r="N34" s="25">
        <v>3937</v>
      </c>
      <c r="O34" s="25">
        <v>4098</v>
      </c>
      <c r="P34" s="25">
        <v>4254</v>
      </c>
      <c r="Q34" s="25">
        <v>4341</v>
      </c>
      <c r="R34" s="25">
        <v>4394</v>
      </c>
      <c r="S34" s="25">
        <v>4450</v>
      </c>
      <c r="T34" s="25">
        <v>4476</v>
      </c>
      <c r="U34" s="25">
        <v>4500</v>
      </c>
      <c r="V34" s="25">
        <v>4600</v>
      </c>
    </row>
    <row r="35" spans="1:22" ht="9.9499999999999993" customHeight="1">
      <c r="A35" s="16" t="s">
        <v>29</v>
      </c>
      <c r="C35" s="23">
        <v>1453</v>
      </c>
      <c r="D35" s="23">
        <v>1492</v>
      </c>
      <c r="E35" s="23">
        <v>1553</v>
      </c>
      <c r="F35" s="23">
        <v>1610</v>
      </c>
      <c r="G35" s="24">
        <v>1576</v>
      </c>
      <c r="H35" s="25">
        <v>1550</v>
      </c>
      <c r="I35" s="25">
        <v>1606</v>
      </c>
      <c r="J35" s="25">
        <v>1605</v>
      </c>
      <c r="K35" s="25">
        <v>1575</v>
      </c>
      <c r="L35" s="25">
        <v>1590</v>
      </c>
      <c r="M35" s="25">
        <v>1585</v>
      </c>
      <c r="N35" s="25">
        <v>1584</v>
      </c>
      <c r="O35" s="25">
        <v>1632</v>
      </c>
      <c r="P35" s="25">
        <v>1635</v>
      </c>
      <c r="Q35" s="25">
        <v>1670</v>
      </c>
      <c r="R35" s="25">
        <v>1665</v>
      </c>
      <c r="S35" s="25">
        <v>1671</v>
      </c>
      <c r="T35" s="25">
        <v>1672</v>
      </c>
      <c r="U35" s="25">
        <v>1638</v>
      </c>
      <c r="V35" s="25">
        <v>1648</v>
      </c>
    </row>
    <row r="36" spans="1:22" ht="9.9499999999999993" customHeight="1">
      <c r="A36" s="16" t="s">
        <v>30</v>
      </c>
      <c r="C36" s="26" t="s">
        <v>16</v>
      </c>
      <c r="D36" s="26" t="s">
        <v>16</v>
      </c>
      <c r="E36" s="26" t="s">
        <v>16</v>
      </c>
      <c r="F36" s="26" t="s">
        <v>16</v>
      </c>
      <c r="G36" s="24">
        <v>576</v>
      </c>
      <c r="H36" s="25">
        <v>604</v>
      </c>
      <c r="I36" s="25">
        <v>568</v>
      </c>
      <c r="J36" s="25">
        <v>561</v>
      </c>
      <c r="K36" s="25">
        <v>557</v>
      </c>
      <c r="L36" s="25">
        <v>532</v>
      </c>
      <c r="M36" s="25">
        <v>541</v>
      </c>
      <c r="N36" s="25">
        <v>544</v>
      </c>
      <c r="O36" s="25">
        <v>528</v>
      </c>
      <c r="P36" s="25">
        <v>538</v>
      </c>
      <c r="Q36" s="25">
        <v>542</v>
      </c>
      <c r="R36" s="25">
        <v>554</v>
      </c>
      <c r="S36" s="25">
        <v>541</v>
      </c>
      <c r="T36" s="25">
        <v>542</v>
      </c>
      <c r="U36" s="25">
        <v>542</v>
      </c>
      <c r="V36" s="25">
        <v>533</v>
      </c>
    </row>
    <row r="37" spans="1:22" ht="9.9499999999999993" customHeight="1">
      <c r="A37" s="16" t="s">
        <v>31</v>
      </c>
      <c r="C37" s="23">
        <v>527</v>
      </c>
      <c r="D37" s="23">
        <v>512</v>
      </c>
      <c r="E37" s="23">
        <v>522</v>
      </c>
      <c r="F37" s="23">
        <v>558</v>
      </c>
      <c r="G37" s="24">
        <v>578</v>
      </c>
      <c r="H37" s="25">
        <v>592</v>
      </c>
      <c r="I37" s="25">
        <v>608</v>
      </c>
      <c r="J37" s="25">
        <v>601</v>
      </c>
      <c r="K37" s="25">
        <v>603</v>
      </c>
      <c r="L37" s="25">
        <v>607</v>
      </c>
      <c r="M37" s="25">
        <v>627</v>
      </c>
      <c r="N37" s="25">
        <v>641</v>
      </c>
      <c r="O37" s="25">
        <v>646</v>
      </c>
      <c r="P37" s="25">
        <v>673</v>
      </c>
      <c r="Q37" s="25">
        <v>710</v>
      </c>
      <c r="R37" s="25">
        <v>712</v>
      </c>
      <c r="S37" s="25">
        <v>721</v>
      </c>
      <c r="T37" s="25">
        <v>724</v>
      </c>
      <c r="U37" s="25">
        <v>729</v>
      </c>
      <c r="V37" s="25">
        <v>734</v>
      </c>
    </row>
    <row r="38" spans="1:22" ht="9.9499999999999993" customHeight="1">
      <c r="A38" s="16" t="s">
        <v>32</v>
      </c>
      <c r="C38" s="23">
        <v>756</v>
      </c>
      <c r="D38" s="23">
        <v>763</v>
      </c>
      <c r="E38" s="23">
        <v>769</v>
      </c>
      <c r="F38" s="23">
        <v>799</v>
      </c>
      <c r="G38" s="24">
        <v>794</v>
      </c>
      <c r="H38" s="25">
        <v>774</v>
      </c>
      <c r="I38" s="25">
        <v>782</v>
      </c>
      <c r="J38" s="25">
        <v>787</v>
      </c>
      <c r="K38" s="25">
        <v>747</v>
      </c>
      <c r="L38" s="25">
        <v>730</v>
      </c>
      <c r="M38" s="25">
        <v>733</v>
      </c>
      <c r="N38" s="25">
        <v>753</v>
      </c>
      <c r="O38" s="25">
        <v>751</v>
      </c>
      <c r="P38" s="25">
        <v>778</v>
      </c>
      <c r="Q38" s="25">
        <v>782</v>
      </c>
      <c r="R38" s="25">
        <v>809</v>
      </c>
      <c r="S38" s="25">
        <v>813</v>
      </c>
      <c r="T38" s="25">
        <v>814</v>
      </c>
      <c r="U38" s="25">
        <v>832</v>
      </c>
      <c r="V38" s="25">
        <v>830</v>
      </c>
    </row>
    <row r="39" spans="1:22" ht="9.9499999999999993" customHeight="1">
      <c r="A39" s="16" t="s">
        <v>33</v>
      </c>
      <c r="C39" s="23">
        <v>694</v>
      </c>
      <c r="D39" s="23">
        <v>709</v>
      </c>
      <c r="E39" s="23">
        <v>754</v>
      </c>
      <c r="F39" s="23">
        <v>830</v>
      </c>
      <c r="G39" s="24">
        <v>862</v>
      </c>
      <c r="H39" s="25">
        <v>875</v>
      </c>
      <c r="I39" s="25">
        <v>889</v>
      </c>
      <c r="J39" s="25">
        <v>928</v>
      </c>
      <c r="K39" s="25">
        <v>924</v>
      </c>
      <c r="L39" s="25">
        <v>933</v>
      </c>
      <c r="M39" s="25">
        <v>944</v>
      </c>
      <c r="N39" s="25">
        <v>977</v>
      </c>
      <c r="O39" s="25">
        <v>1006</v>
      </c>
      <c r="P39" s="25">
        <v>1069</v>
      </c>
      <c r="Q39" s="25">
        <v>1098</v>
      </c>
      <c r="R39" s="25">
        <v>1119</v>
      </c>
      <c r="S39" s="25">
        <v>1121</v>
      </c>
      <c r="T39" s="25">
        <v>1133</v>
      </c>
      <c r="U39" s="25">
        <v>1136</v>
      </c>
      <c r="V39" s="25">
        <v>1129</v>
      </c>
    </row>
    <row r="40" spans="1:22" ht="9.9499999999999993" customHeight="1">
      <c r="A40" s="16" t="s">
        <v>34</v>
      </c>
      <c r="C40" s="26" t="s">
        <v>16</v>
      </c>
      <c r="D40" s="26" t="s">
        <v>16</v>
      </c>
      <c r="E40" s="26" t="s">
        <v>16</v>
      </c>
      <c r="F40" s="26" t="s">
        <v>16</v>
      </c>
      <c r="G40" s="24">
        <v>892</v>
      </c>
      <c r="H40" s="25">
        <v>923</v>
      </c>
      <c r="I40" s="25">
        <v>934</v>
      </c>
      <c r="J40" s="25">
        <v>982</v>
      </c>
      <c r="K40" s="25">
        <v>981</v>
      </c>
      <c r="L40" s="25">
        <v>962</v>
      </c>
      <c r="M40" s="25">
        <v>958</v>
      </c>
      <c r="N40" s="25">
        <v>944</v>
      </c>
      <c r="O40" s="25">
        <v>978</v>
      </c>
      <c r="P40" s="25">
        <v>1017</v>
      </c>
      <c r="Q40" s="25">
        <v>1027</v>
      </c>
      <c r="R40" s="25">
        <v>1034</v>
      </c>
      <c r="S40" s="25">
        <v>1009</v>
      </c>
      <c r="T40" s="25">
        <v>1012</v>
      </c>
      <c r="U40" s="25">
        <v>1015</v>
      </c>
      <c r="V40" s="25">
        <v>1038</v>
      </c>
    </row>
    <row r="41" spans="1:22" ht="9.9499999999999993" customHeight="1">
      <c r="A41" s="16" t="s">
        <v>35</v>
      </c>
      <c r="C41" s="23">
        <v>1499</v>
      </c>
      <c r="D41" s="23">
        <v>1551</v>
      </c>
      <c r="E41" s="23">
        <v>1603</v>
      </c>
      <c r="F41" s="23">
        <v>1742</v>
      </c>
      <c r="G41" s="24">
        <v>1767</v>
      </c>
      <c r="H41" s="25">
        <v>1779</v>
      </c>
      <c r="I41" s="25">
        <v>1775</v>
      </c>
      <c r="J41" s="25">
        <v>1764</v>
      </c>
      <c r="K41" s="25">
        <v>1705</v>
      </c>
      <c r="L41" s="25">
        <v>1729</v>
      </c>
      <c r="M41" s="25">
        <v>1774</v>
      </c>
      <c r="N41" s="25">
        <v>1770</v>
      </c>
      <c r="O41" s="25">
        <v>1764</v>
      </c>
      <c r="P41" s="25">
        <v>1822</v>
      </c>
      <c r="Q41" s="25">
        <v>1873</v>
      </c>
      <c r="R41" s="25">
        <v>1912</v>
      </c>
      <c r="S41" s="25">
        <v>1919</v>
      </c>
      <c r="T41" s="25">
        <v>1934</v>
      </c>
      <c r="U41" s="25">
        <v>1954</v>
      </c>
      <c r="V41" s="25">
        <v>1953</v>
      </c>
    </row>
    <row r="42" spans="1:22" ht="9.9499999999999993" customHeight="1">
      <c r="A42" s="16" t="s">
        <v>245</v>
      </c>
      <c r="C42" s="26" t="s">
        <v>16</v>
      </c>
      <c r="D42" s="26" t="s">
        <v>16</v>
      </c>
      <c r="E42" s="26" t="s">
        <v>16</v>
      </c>
      <c r="F42" s="26" t="s">
        <v>16</v>
      </c>
      <c r="G42" s="26" t="s">
        <v>16</v>
      </c>
      <c r="H42" s="26" t="s">
        <v>16</v>
      </c>
      <c r="I42" s="26" t="s">
        <v>16</v>
      </c>
      <c r="J42" s="26" t="s">
        <v>16</v>
      </c>
      <c r="K42" s="26" t="s">
        <v>16</v>
      </c>
      <c r="L42" s="25">
        <v>403</v>
      </c>
      <c r="M42" s="25">
        <v>430</v>
      </c>
      <c r="N42" s="25">
        <v>442</v>
      </c>
      <c r="O42" s="25">
        <v>465</v>
      </c>
      <c r="P42" s="25">
        <v>491</v>
      </c>
      <c r="Q42" s="25">
        <v>505</v>
      </c>
      <c r="R42" s="25">
        <v>534</v>
      </c>
      <c r="S42" s="25">
        <v>541</v>
      </c>
      <c r="T42" s="25">
        <v>555</v>
      </c>
      <c r="U42" s="25">
        <v>588</v>
      </c>
      <c r="V42" s="25">
        <v>593</v>
      </c>
    </row>
    <row r="43" spans="1:22" ht="9.9499999999999993" customHeight="1">
      <c r="A43" s="16" t="s">
        <v>246</v>
      </c>
      <c r="C43" s="26" t="s">
        <v>16</v>
      </c>
      <c r="D43" s="26" t="s">
        <v>16</v>
      </c>
      <c r="E43" s="26" t="s">
        <v>16</v>
      </c>
      <c r="F43" s="26" t="s">
        <v>16</v>
      </c>
      <c r="G43" s="26" t="s">
        <v>16</v>
      </c>
      <c r="H43" s="26" t="s">
        <v>16</v>
      </c>
      <c r="I43" s="26" t="s">
        <v>16</v>
      </c>
      <c r="J43" s="26" t="s">
        <v>16</v>
      </c>
      <c r="K43" s="26" t="s">
        <v>16</v>
      </c>
      <c r="L43" s="25">
        <v>526</v>
      </c>
      <c r="M43" s="25">
        <v>549</v>
      </c>
      <c r="N43" s="25">
        <v>581</v>
      </c>
      <c r="O43" s="25">
        <v>603</v>
      </c>
      <c r="P43" s="25">
        <v>666</v>
      </c>
      <c r="Q43" s="25">
        <v>696</v>
      </c>
      <c r="R43" s="25">
        <v>730</v>
      </c>
      <c r="S43" s="25">
        <v>718</v>
      </c>
      <c r="T43" s="25">
        <v>744</v>
      </c>
      <c r="U43" s="25">
        <v>758</v>
      </c>
      <c r="V43" s="25">
        <v>798</v>
      </c>
    </row>
    <row r="44" spans="1:22" ht="9.9499999999999993" customHeight="1">
      <c r="A44" s="16" t="s">
        <v>217</v>
      </c>
      <c r="C44" s="23">
        <v>595</v>
      </c>
      <c r="D44" s="23">
        <v>632</v>
      </c>
      <c r="E44" s="23">
        <v>675</v>
      </c>
      <c r="F44" s="23">
        <v>689</v>
      </c>
      <c r="G44" s="24">
        <v>698</v>
      </c>
      <c r="H44" s="25">
        <v>734</v>
      </c>
      <c r="I44" s="25">
        <v>752</v>
      </c>
      <c r="J44" s="25">
        <v>799</v>
      </c>
      <c r="K44" s="25">
        <v>791</v>
      </c>
      <c r="L44" s="25">
        <v>771</v>
      </c>
      <c r="M44" s="25">
        <v>785</v>
      </c>
      <c r="N44" s="25">
        <v>769</v>
      </c>
      <c r="O44" s="25">
        <v>772</v>
      </c>
      <c r="P44" s="25">
        <v>788</v>
      </c>
      <c r="Q44" s="25">
        <v>804</v>
      </c>
      <c r="R44" s="25">
        <v>849</v>
      </c>
      <c r="S44" s="25">
        <v>836</v>
      </c>
      <c r="T44" s="25">
        <v>825</v>
      </c>
      <c r="U44" s="25">
        <v>835</v>
      </c>
      <c r="V44" s="25">
        <v>855</v>
      </c>
    </row>
    <row r="45" spans="1:22" ht="9.9499999999999993" customHeight="1">
      <c r="A45" s="16" t="s">
        <v>235</v>
      </c>
      <c r="C45" s="23">
        <v>3682</v>
      </c>
      <c r="D45" s="23">
        <v>3788</v>
      </c>
      <c r="E45" s="23">
        <v>4010</v>
      </c>
      <c r="F45" s="23">
        <v>4349</v>
      </c>
      <c r="G45" s="24">
        <v>2134</v>
      </c>
      <c r="H45" s="25">
        <v>2185</v>
      </c>
      <c r="I45" s="25">
        <v>2274</v>
      </c>
      <c r="J45" s="25">
        <v>2260</v>
      </c>
      <c r="K45" s="25">
        <v>2249</v>
      </c>
      <c r="L45" s="25">
        <v>807</v>
      </c>
      <c r="M45" s="25">
        <v>827</v>
      </c>
      <c r="N45" s="25">
        <v>825</v>
      </c>
      <c r="O45" s="25">
        <v>848</v>
      </c>
      <c r="P45" s="25">
        <v>860</v>
      </c>
      <c r="Q45" s="25">
        <v>862</v>
      </c>
      <c r="R45" s="25">
        <v>867</v>
      </c>
      <c r="S45" s="25">
        <v>884</v>
      </c>
      <c r="T45" s="25">
        <v>886</v>
      </c>
      <c r="U45" s="25">
        <v>875</v>
      </c>
      <c r="V45" s="25">
        <v>887</v>
      </c>
    </row>
    <row r="46" spans="1:22" ht="9.9499999999999993" customHeight="1">
      <c r="A46" s="16" t="s">
        <v>236</v>
      </c>
      <c r="C46" s="23">
        <v>749</v>
      </c>
      <c r="D46" s="23">
        <v>785</v>
      </c>
      <c r="E46" s="23">
        <v>831</v>
      </c>
      <c r="F46" s="23">
        <v>898</v>
      </c>
      <c r="G46" s="24">
        <v>276</v>
      </c>
      <c r="H46" s="25">
        <v>281</v>
      </c>
      <c r="I46" s="25">
        <v>282</v>
      </c>
      <c r="J46" s="25">
        <v>272</v>
      </c>
      <c r="K46" s="25">
        <v>260</v>
      </c>
      <c r="L46" s="25">
        <v>271</v>
      </c>
      <c r="M46" s="25">
        <v>284</v>
      </c>
      <c r="N46" s="25">
        <v>280</v>
      </c>
      <c r="O46" s="25">
        <v>268</v>
      </c>
      <c r="P46" s="25">
        <v>283</v>
      </c>
      <c r="Q46" s="25">
        <v>295</v>
      </c>
      <c r="R46" s="25">
        <v>304</v>
      </c>
      <c r="S46" s="25">
        <v>297</v>
      </c>
      <c r="T46" s="25">
        <v>290</v>
      </c>
      <c r="U46" s="25">
        <v>293</v>
      </c>
      <c r="V46" s="25">
        <v>281</v>
      </c>
    </row>
    <row r="47" spans="1:22" ht="9.9499999999999993" customHeight="1">
      <c r="A47" s="16" t="s">
        <v>237</v>
      </c>
      <c r="C47" s="23">
        <v>1282</v>
      </c>
      <c r="D47" s="23">
        <v>1362</v>
      </c>
      <c r="E47" s="23">
        <v>1487</v>
      </c>
      <c r="F47" s="23">
        <v>1666</v>
      </c>
      <c r="G47" s="24">
        <v>412</v>
      </c>
      <c r="H47" s="25">
        <v>431</v>
      </c>
      <c r="I47" s="25">
        <v>447</v>
      </c>
      <c r="J47" s="25">
        <v>471</v>
      </c>
      <c r="K47" s="25">
        <v>505</v>
      </c>
      <c r="L47" s="25">
        <v>521</v>
      </c>
      <c r="M47" s="25">
        <v>528</v>
      </c>
      <c r="N47" s="25">
        <v>554</v>
      </c>
      <c r="O47" s="25">
        <v>596</v>
      </c>
      <c r="P47" s="25">
        <v>621</v>
      </c>
      <c r="Q47" s="25">
        <v>654</v>
      </c>
      <c r="R47" s="25">
        <v>645</v>
      </c>
      <c r="S47" s="25">
        <v>662</v>
      </c>
      <c r="T47" s="25">
        <v>682</v>
      </c>
      <c r="U47" s="25">
        <v>691</v>
      </c>
      <c r="V47" s="25">
        <v>693</v>
      </c>
    </row>
    <row r="48" spans="1:22" ht="9.9499999999999993" customHeight="1">
      <c r="A48" s="16" t="s">
        <v>238</v>
      </c>
      <c r="C48" s="23">
        <v>296</v>
      </c>
      <c r="D48" s="23">
        <v>313</v>
      </c>
      <c r="E48" s="23">
        <v>329</v>
      </c>
      <c r="F48" s="23">
        <v>366</v>
      </c>
      <c r="G48" s="24">
        <v>366</v>
      </c>
      <c r="H48" s="25">
        <v>389</v>
      </c>
      <c r="I48" s="25">
        <v>414</v>
      </c>
      <c r="J48" s="25">
        <v>422</v>
      </c>
      <c r="K48" s="25">
        <v>446</v>
      </c>
      <c r="L48" s="25">
        <v>391</v>
      </c>
      <c r="M48" s="25">
        <v>403</v>
      </c>
      <c r="N48" s="25">
        <v>451</v>
      </c>
      <c r="O48" s="25">
        <v>480</v>
      </c>
      <c r="P48" s="25">
        <v>520</v>
      </c>
      <c r="Q48" s="25">
        <v>552</v>
      </c>
      <c r="R48" s="25">
        <v>571</v>
      </c>
      <c r="S48" s="25">
        <v>595</v>
      </c>
      <c r="T48" s="25">
        <v>593</v>
      </c>
      <c r="U48" s="25">
        <v>598</v>
      </c>
      <c r="V48" s="25">
        <v>597</v>
      </c>
    </row>
    <row r="49" spans="1:22" ht="9.9499999999999993" customHeight="1">
      <c r="A49" s="16" t="s">
        <v>239</v>
      </c>
      <c r="C49" s="23">
        <v>464</v>
      </c>
      <c r="D49" s="23">
        <v>500</v>
      </c>
      <c r="E49" s="23">
        <v>531</v>
      </c>
      <c r="F49" s="23">
        <v>608</v>
      </c>
      <c r="G49" s="24">
        <v>220</v>
      </c>
      <c r="H49" s="25">
        <v>246</v>
      </c>
      <c r="I49" s="25">
        <v>250</v>
      </c>
      <c r="J49" s="25">
        <v>254</v>
      </c>
      <c r="K49" s="25">
        <v>293</v>
      </c>
      <c r="L49" s="25">
        <v>282</v>
      </c>
      <c r="M49" s="25">
        <v>301</v>
      </c>
      <c r="N49" s="25">
        <v>333</v>
      </c>
      <c r="O49" s="25">
        <v>359</v>
      </c>
      <c r="P49" s="25">
        <v>516</v>
      </c>
      <c r="Q49" s="25">
        <v>721</v>
      </c>
      <c r="R49" s="25">
        <v>830</v>
      </c>
      <c r="S49" s="25">
        <v>882</v>
      </c>
      <c r="T49" s="25">
        <v>934</v>
      </c>
      <c r="U49" s="25">
        <v>967</v>
      </c>
      <c r="V49" s="25">
        <v>992</v>
      </c>
    </row>
    <row r="50" spans="1:22" ht="9.9499999999999993" customHeight="1">
      <c r="A50" s="17" t="s">
        <v>1</v>
      </c>
      <c r="B50" s="17"/>
      <c r="C50" s="17" t="s">
        <v>1</v>
      </c>
      <c r="D50" s="17" t="s">
        <v>1</v>
      </c>
      <c r="E50" s="17" t="s">
        <v>1</v>
      </c>
      <c r="F50" s="17" t="s">
        <v>1</v>
      </c>
      <c r="G50" s="17" t="s">
        <v>1</v>
      </c>
      <c r="H50" s="17" t="s">
        <v>1</v>
      </c>
      <c r="I50" s="27" t="s">
        <v>1</v>
      </c>
      <c r="J50" s="27" t="s">
        <v>1</v>
      </c>
      <c r="K50" s="27"/>
      <c r="L50" s="17" t="s">
        <v>1</v>
      </c>
      <c r="M50" s="17" t="s">
        <v>1</v>
      </c>
      <c r="N50" s="17" t="s">
        <v>1</v>
      </c>
      <c r="O50" s="17" t="s">
        <v>1</v>
      </c>
      <c r="P50" s="17" t="s">
        <v>1</v>
      </c>
      <c r="Q50" s="17" t="s">
        <v>1</v>
      </c>
      <c r="R50" s="17" t="s">
        <v>1</v>
      </c>
      <c r="S50" s="17" t="s">
        <v>1</v>
      </c>
      <c r="T50" s="17" t="s">
        <v>1</v>
      </c>
      <c r="U50" s="17" t="s">
        <v>1</v>
      </c>
      <c r="V50" s="17" t="s">
        <v>1</v>
      </c>
    </row>
    <row r="51" spans="1:22" ht="9.9499999999999993" customHeight="1">
      <c r="A51" s="16" t="s">
        <v>36</v>
      </c>
      <c r="O51" s="25"/>
      <c r="P51" s="24"/>
      <c r="Q51" s="24"/>
      <c r="R51" s="24"/>
    </row>
    <row r="52" spans="1:22" ht="9.9499999999999993" customHeight="1">
      <c r="A52" s="16" t="s">
        <v>275</v>
      </c>
      <c r="O52" s="25"/>
      <c r="P52" s="24"/>
      <c r="Q52" s="24"/>
      <c r="R52" s="24"/>
    </row>
    <row r="53" spans="1:22" ht="9.9499999999999993" customHeight="1">
      <c r="O53" s="25"/>
      <c r="P53" s="24"/>
      <c r="Q53" s="24"/>
      <c r="R53" s="24"/>
    </row>
    <row r="54" spans="1:22" ht="9.9499999999999993" customHeight="1">
      <c r="O54" s="25"/>
      <c r="P54" s="24"/>
      <c r="Q54" s="24"/>
      <c r="R54" s="24"/>
    </row>
    <row r="55" spans="1:22" ht="9.9499999999999993" customHeight="1">
      <c r="O55" s="25"/>
      <c r="P55" s="24"/>
      <c r="Q55" s="24"/>
      <c r="R55" s="24"/>
    </row>
    <row r="56" spans="1:22" ht="9.9499999999999993" customHeight="1">
      <c r="A56" s="15" t="s">
        <v>212</v>
      </c>
      <c r="B56" s="15"/>
      <c r="C56" s="15"/>
      <c r="D56" s="15"/>
      <c r="E56" s="15"/>
      <c r="F56" s="15"/>
      <c r="G56" s="15"/>
      <c r="H56" s="15"/>
      <c r="I56" s="15"/>
      <c r="J56" s="15"/>
      <c r="K56" s="15"/>
      <c r="L56" s="15"/>
      <c r="M56" s="15"/>
      <c r="N56" s="15"/>
      <c r="O56" s="15"/>
      <c r="P56" s="15"/>
      <c r="Q56" s="15"/>
      <c r="R56" s="15"/>
      <c r="S56" s="15"/>
      <c r="T56" s="15"/>
      <c r="U56" s="15"/>
      <c r="V56" s="15"/>
    </row>
    <row r="57" spans="1:22" ht="9.9499999999999993" customHeight="1">
      <c r="A57" s="15" t="s">
        <v>0</v>
      </c>
      <c r="B57" s="15"/>
      <c r="C57" s="15"/>
      <c r="D57" s="15"/>
      <c r="E57" s="15"/>
      <c r="F57" s="15"/>
      <c r="G57" s="15"/>
      <c r="H57" s="15"/>
      <c r="I57" s="15"/>
      <c r="J57" s="15"/>
      <c r="K57" s="15"/>
      <c r="L57" s="15"/>
      <c r="M57" s="15"/>
      <c r="N57" s="15"/>
      <c r="O57" s="15"/>
      <c r="P57" s="15"/>
      <c r="Q57" s="15"/>
      <c r="R57" s="15"/>
      <c r="S57" s="15"/>
      <c r="T57" s="15"/>
      <c r="U57" s="15"/>
      <c r="V57" s="15"/>
    </row>
    <row r="58" spans="1:22" ht="9.9499999999999993" customHeight="1">
      <c r="A58" s="15" t="s">
        <v>274</v>
      </c>
      <c r="B58" s="15"/>
      <c r="C58" s="15"/>
      <c r="D58" s="15"/>
      <c r="E58" s="15"/>
      <c r="F58" s="15"/>
      <c r="G58" s="15"/>
      <c r="H58" s="15"/>
      <c r="I58" s="15"/>
      <c r="J58" s="15"/>
      <c r="K58" s="15"/>
      <c r="L58" s="15"/>
      <c r="M58" s="15"/>
      <c r="N58" s="15"/>
      <c r="O58" s="15"/>
      <c r="P58" s="15"/>
      <c r="Q58" s="15"/>
      <c r="R58" s="15"/>
      <c r="S58" s="15"/>
      <c r="T58" s="15"/>
      <c r="U58" s="15"/>
      <c r="V58" s="15"/>
    </row>
    <row r="59" spans="1:22" ht="9.9499999999999993" customHeight="1">
      <c r="A59" s="17" t="s">
        <v>1</v>
      </c>
      <c r="B59" s="17"/>
      <c r="C59" s="17" t="s">
        <v>1</v>
      </c>
      <c r="D59" s="17" t="s">
        <v>1</v>
      </c>
      <c r="E59" s="17" t="s">
        <v>1</v>
      </c>
      <c r="F59" s="17" t="s">
        <v>1</v>
      </c>
      <c r="G59" s="17" t="s">
        <v>1</v>
      </c>
      <c r="H59" s="17" t="s">
        <v>1</v>
      </c>
      <c r="I59" s="17" t="s">
        <v>1</v>
      </c>
      <c r="J59" s="18" t="s">
        <v>1</v>
      </c>
      <c r="K59" s="18" t="s">
        <v>1</v>
      </c>
      <c r="L59" s="30" t="s">
        <v>1</v>
      </c>
      <c r="M59" s="30" t="s">
        <v>1</v>
      </c>
      <c r="N59" s="30" t="s">
        <v>1</v>
      </c>
      <c r="O59" s="30"/>
      <c r="P59" s="30"/>
      <c r="Q59" s="30"/>
      <c r="R59" s="30"/>
      <c r="S59" s="30"/>
      <c r="T59" s="30"/>
      <c r="U59" s="30"/>
      <c r="V59" s="30"/>
    </row>
    <row r="60" spans="1:22" ht="9.9499999999999993" customHeight="1">
      <c r="A60" s="16" t="s">
        <v>2</v>
      </c>
      <c r="C60" s="19" t="s">
        <v>3</v>
      </c>
      <c r="D60" s="19" t="s">
        <v>4</v>
      </c>
      <c r="E60" s="21" t="s">
        <v>5</v>
      </c>
      <c r="F60" s="22">
        <v>1996</v>
      </c>
      <c r="G60" s="31">
        <v>1997</v>
      </c>
      <c r="H60" s="31">
        <v>1998</v>
      </c>
      <c r="I60" s="31">
        <v>1999</v>
      </c>
      <c r="J60" s="31">
        <v>2000</v>
      </c>
      <c r="K60" s="31">
        <v>2001</v>
      </c>
      <c r="L60" s="31">
        <v>2002</v>
      </c>
      <c r="M60" s="31">
        <v>2003</v>
      </c>
      <c r="N60" s="31">
        <v>2004</v>
      </c>
      <c r="O60" s="31">
        <v>2005</v>
      </c>
      <c r="P60" s="31">
        <v>2006</v>
      </c>
      <c r="Q60" s="22">
        <v>2007</v>
      </c>
      <c r="R60" s="22">
        <v>2008</v>
      </c>
      <c r="S60" s="22">
        <v>2009</v>
      </c>
      <c r="T60" s="22">
        <v>2010</v>
      </c>
      <c r="U60" s="22">
        <v>2011</v>
      </c>
      <c r="V60" s="22" t="s">
        <v>273</v>
      </c>
    </row>
    <row r="61" spans="1:22" ht="9.9499999999999993" customHeight="1">
      <c r="A61" s="17" t="s">
        <v>1</v>
      </c>
      <c r="B61" s="17"/>
      <c r="C61" s="17" t="s">
        <v>1</v>
      </c>
      <c r="D61" s="17" t="s">
        <v>1</v>
      </c>
      <c r="E61" s="18" t="s">
        <v>1</v>
      </c>
      <c r="F61" s="18" t="s">
        <v>1</v>
      </c>
      <c r="G61" s="30" t="s">
        <v>1</v>
      </c>
      <c r="H61" s="30" t="s">
        <v>1</v>
      </c>
      <c r="I61" s="30" t="s">
        <v>1</v>
      </c>
      <c r="J61" s="30"/>
      <c r="K61" s="30"/>
      <c r="L61" s="30"/>
      <c r="M61" s="30"/>
      <c r="N61" s="30"/>
      <c r="O61" s="30"/>
      <c r="P61" s="30"/>
      <c r="Q61" s="30"/>
      <c r="R61" s="30"/>
      <c r="S61" s="30"/>
      <c r="T61" s="30"/>
      <c r="U61" s="30"/>
      <c r="V61" s="30"/>
    </row>
    <row r="62" spans="1:22" ht="9.9499999999999993" customHeight="1">
      <c r="G62" s="24"/>
      <c r="H62" s="25"/>
    </row>
    <row r="63" spans="1:22" ht="9.9499999999999993" customHeight="1">
      <c r="A63" s="16" t="s">
        <v>37</v>
      </c>
      <c r="C63" s="23">
        <v>13493</v>
      </c>
      <c r="D63" s="23">
        <v>14116</v>
      </c>
      <c r="E63" s="23">
        <v>14767</v>
      </c>
      <c r="F63" s="23">
        <v>16161</v>
      </c>
      <c r="G63" s="24">
        <v>16282</v>
      </c>
      <c r="H63" s="25">
        <v>16733</v>
      </c>
      <c r="I63" s="25">
        <v>17301</v>
      </c>
      <c r="J63" s="25">
        <v>17586</v>
      </c>
      <c r="K63" s="25">
        <v>17620</v>
      </c>
      <c r="L63" s="25">
        <v>17846</v>
      </c>
      <c r="M63" s="25">
        <v>18182</v>
      </c>
      <c r="N63" s="25">
        <v>18569</v>
      </c>
      <c r="O63" s="25">
        <f>SUM(O64:O86)</f>
        <v>19108</v>
      </c>
      <c r="P63" s="25">
        <f>SUM(P64:P86)</f>
        <v>19948</v>
      </c>
      <c r="Q63" s="25">
        <f>SUM(Q64:Q86)</f>
        <v>20580</v>
      </c>
      <c r="R63" s="25">
        <f>SUM(R64:R86)</f>
        <v>20990</v>
      </c>
      <c r="S63" s="25">
        <v>21178</v>
      </c>
      <c r="T63" s="25">
        <f>SUM(T64:T86)</f>
        <v>21320</v>
      </c>
      <c r="U63" s="25">
        <f>SUM(U64:U86)</f>
        <v>21632</v>
      </c>
      <c r="V63" s="25">
        <f>SUM(V64:V86)</f>
        <v>21945</v>
      </c>
    </row>
    <row r="64" spans="1:22" ht="9.9499999999999993" customHeight="1">
      <c r="A64" s="16" t="s">
        <v>38</v>
      </c>
      <c r="C64" s="23">
        <v>424</v>
      </c>
      <c r="D64" s="23">
        <v>445</v>
      </c>
      <c r="E64" s="23">
        <v>459</v>
      </c>
      <c r="F64" s="23">
        <v>486</v>
      </c>
      <c r="G64" s="24">
        <v>503</v>
      </c>
      <c r="H64" s="25">
        <v>507</v>
      </c>
      <c r="I64" s="25">
        <v>516</v>
      </c>
      <c r="J64" s="25">
        <v>533</v>
      </c>
      <c r="K64" s="25">
        <v>539</v>
      </c>
      <c r="L64" s="25">
        <v>546</v>
      </c>
      <c r="M64" s="25">
        <v>554</v>
      </c>
      <c r="N64" s="25">
        <v>568</v>
      </c>
      <c r="O64" s="25">
        <v>580</v>
      </c>
      <c r="P64" s="25">
        <v>623</v>
      </c>
      <c r="Q64" s="25">
        <v>652</v>
      </c>
      <c r="R64" s="25">
        <v>662</v>
      </c>
      <c r="S64" s="25">
        <v>646</v>
      </c>
      <c r="T64" s="25">
        <v>631</v>
      </c>
      <c r="U64" s="25">
        <v>632</v>
      </c>
      <c r="V64" s="25">
        <v>638</v>
      </c>
    </row>
    <row r="65" spans="1:22" ht="9.9499999999999993" customHeight="1">
      <c r="A65" s="16" t="s">
        <v>39</v>
      </c>
      <c r="C65" s="23">
        <v>841</v>
      </c>
      <c r="D65" s="23">
        <v>845</v>
      </c>
      <c r="E65" s="23">
        <v>857</v>
      </c>
      <c r="F65" s="23">
        <v>927</v>
      </c>
      <c r="G65" s="24">
        <v>889</v>
      </c>
      <c r="H65" s="25">
        <v>920</v>
      </c>
      <c r="I65" s="25">
        <v>952</v>
      </c>
      <c r="J65" s="25">
        <v>914</v>
      </c>
      <c r="K65" s="25">
        <v>907</v>
      </c>
      <c r="L65" s="25">
        <v>912</v>
      </c>
      <c r="M65" s="25">
        <v>921</v>
      </c>
      <c r="N65" s="25">
        <v>909</v>
      </c>
      <c r="O65" s="25">
        <v>899</v>
      </c>
      <c r="P65" s="25">
        <v>901</v>
      </c>
      <c r="Q65" s="25">
        <v>896</v>
      </c>
      <c r="R65" s="25">
        <v>890</v>
      </c>
      <c r="S65" s="25">
        <v>853</v>
      </c>
      <c r="T65" s="25">
        <v>836</v>
      </c>
      <c r="U65" s="25">
        <v>823</v>
      </c>
      <c r="V65" s="25">
        <v>830</v>
      </c>
    </row>
    <row r="66" spans="1:22" ht="9.9499999999999993" customHeight="1">
      <c r="A66" s="16" t="s">
        <v>40</v>
      </c>
      <c r="C66" s="26" t="s">
        <v>16</v>
      </c>
      <c r="D66" s="26" t="s">
        <v>16</v>
      </c>
      <c r="E66" s="26" t="s">
        <v>16</v>
      </c>
      <c r="F66" s="26" t="s">
        <v>16</v>
      </c>
      <c r="G66" s="24">
        <v>618</v>
      </c>
      <c r="H66" s="25">
        <v>689</v>
      </c>
      <c r="I66" s="25">
        <v>777</v>
      </c>
      <c r="J66" s="25">
        <v>793</v>
      </c>
      <c r="K66" s="25">
        <v>785</v>
      </c>
      <c r="L66" s="25">
        <v>825</v>
      </c>
      <c r="M66" s="25">
        <v>844</v>
      </c>
      <c r="N66" s="25">
        <v>890</v>
      </c>
      <c r="O66" s="25">
        <v>941</v>
      </c>
      <c r="P66" s="25">
        <v>1039</v>
      </c>
      <c r="Q66" s="25">
        <v>1098</v>
      </c>
      <c r="R66" s="25">
        <v>1113</v>
      </c>
      <c r="S66" s="25">
        <v>1157</v>
      </c>
      <c r="T66" s="25">
        <v>1184</v>
      </c>
      <c r="U66" s="25">
        <v>1199</v>
      </c>
      <c r="V66" s="25">
        <v>1235</v>
      </c>
    </row>
    <row r="67" spans="1:22" ht="9.9499999999999993" customHeight="1">
      <c r="A67" s="16" t="s">
        <v>41</v>
      </c>
      <c r="C67" s="23">
        <v>866</v>
      </c>
      <c r="D67" s="23">
        <v>854</v>
      </c>
      <c r="E67" s="23">
        <v>856</v>
      </c>
      <c r="F67" s="23">
        <v>913</v>
      </c>
      <c r="G67" s="24">
        <v>921</v>
      </c>
      <c r="H67" s="25">
        <v>908</v>
      </c>
      <c r="I67" s="25">
        <v>894</v>
      </c>
      <c r="J67" s="25">
        <v>856</v>
      </c>
      <c r="K67" s="25">
        <v>867</v>
      </c>
      <c r="L67" s="25">
        <v>898</v>
      </c>
      <c r="M67" s="25">
        <v>879</v>
      </c>
      <c r="N67" s="25">
        <v>891</v>
      </c>
      <c r="O67" s="25">
        <v>885</v>
      </c>
      <c r="P67" s="25">
        <v>936</v>
      </c>
      <c r="Q67" s="25">
        <v>956</v>
      </c>
      <c r="R67" s="25">
        <v>1003</v>
      </c>
      <c r="S67" s="25">
        <v>1015</v>
      </c>
      <c r="T67" s="25">
        <v>1028</v>
      </c>
      <c r="U67" s="25">
        <v>1045</v>
      </c>
      <c r="V67" s="25">
        <v>1101</v>
      </c>
    </row>
    <row r="68" spans="1:22" ht="9.9499999999999993" customHeight="1">
      <c r="A68" s="16" t="s">
        <v>247</v>
      </c>
      <c r="C68" s="26" t="s">
        <v>16</v>
      </c>
      <c r="D68" s="26" t="s">
        <v>16</v>
      </c>
      <c r="E68" s="26" t="s">
        <v>16</v>
      </c>
      <c r="F68" s="26" t="s">
        <v>16</v>
      </c>
      <c r="G68" s="26" t="s">
        <v>16</v>
      </c>
      <c r="H68" s="26" t="s">
        <v>16</v>
      </c>
      <c r="I68" s="26" t="s">
        <v>16</v>
      </c>
      <c r="J68" s="26" t="s">
        <v>16</v>
      </c>
      <c r="K68" s="26" t="s">
        <v>16</v>
      </c>
      <c r="L68" s="25">
        <v>192</v>
      </c>
      <c r="M68" s="25">
        <v>200</v>
      </c>
      <c r="N68" s="25">
        <v>199</v>
      </c>
      <c r="O68" s="25">
        <v>215</v>
      </c>
      <c r="P68" s="25">
        <v>224</v>
      </c>
      <c r="Q68" s="25">
        <v>233</v>
      </c>
      <c r="R68" s="25">
        <v>219</v>
      </c>
      <c r="S68" s="25">
        <v>226</v>
      </c>
      <c r="T68" s="25">
        <v>226</v>
      </c>
      <c r="U68" s="25">
        <v>237</v>
      </c>
      <c r="V68" s="25">
        <v>243</v>
      </c>
    </row>
    <row r="69" spans="1:22" ht="9.9499999999999993" customHeight="1">
      <c r="A69" s="16" t="s">
        <v>42</v>
      </c>
      <c r="C69" s="23">
        <v>323</v>
      </c>
      <c r="D69" s="23">
        <v>365</v>
      </c>
      <c r="E69" s="23">
        <v>405</v>
      </c>
      <c r="F69" s="23">
        <v>459</v>
      </c>
      <c r="G69" s="24">
        <v>492</v>
      </c>
      <c r="H69" s="25">
        <v>539</v>
      </c>
      <c r="I69" s="25">
        <v>563</v>
      </c>
      <c r="J69" s="25">
        <v>563</v>
      </c>
      <c r="K69" s="25">
        <v>581</v>
      </c>
      <c r="L69" s="25">
        <v>612</v>
      </c>
      <c r="M69" s="25">
        <v>641</v>
      </c>
      <c r="N69" s="25">
        <v>682</v>
      </c>
      <c r="O69" s="25">
        <v>717</v>
      </c>
      <c r="P69" s="25">
        <v>690</v>
      </c>
      <c r="Q69" s="25">
        <v>653</v>
      </c>
      <c r="R69" s="25">
        <v>625</v>
      </c>
      <c r="S69" s="25">
        <v>604</v>
      </c>
      <c r="T69" s="25">
        <v>601</v>
      </c>
      <c r="U69" s="25">
        <v>616</v>
      </c>
      <c r="V69" s="25">
        <v>631</v>
      </c>
    </row>
    <row r="70" spans="1:22" ht="9.9499999999999993" customHeight="1">
      <c r="A70" s="16" t="s">
        <v>43</v>
      </c>
      <c r="C70" s="26" t="s">
        <v>16</v>
      </c>
      <c r="D70" s="26" t="s">
        <v>16</v>
      </c>
      <c r="E70" s="26" t="s">
        <v>16</v>
      </c>
      <c r="F70" s="26" t="s">
        <v>16</v>
      </c>
      <c r="G70" s="24">
        <v>836</v>
      </c>
      <c r="H70" s="25">
        <v>898</v>
      </c>
      <c r="I70" s="25">
        <v>956</v>
      </c>
      <c r="J70" s="25">
        <v>1009</v>
      </c>
      <c r="K70" s="25">
        <v>1051</v>
      </c>
      <c r="L70" s="25">
        <v>1098</v>
      </c>
      <c r="M70" s="25">
        <v>1140</v>
      </c>
      <c r="N70" s="25">
        <v>1192</v>
      </c>
      <c r="O70" s="25">
        <v>1191</v>
      </c>
      <c r="P70" s="25">
        <v>1240</v>
      </c>
      <c r="Q70" s="25">
        <v>1283</v>
      </c>
      <c r="R70" s="25">
        <v>1302</v>
      </c>
      <c r="S70" s="25">
        <v>1336</v>
      </c>
      <c r="T70" s="25">
        <v>1333</v>
      </c>
      <c r="U70" s="25">
        <v>1364</v>
      </c>
      <c r="V70" s="25">
        <v>1344</v>
      </c>
    </row>
    <row r="71" spans="1:22" ht="9.9499999999999993" customHeight="1">
      <c r="A71" s="16" t="s">
        <v>44</v>
      </c>
      <c r="C71" s="23">
        <v>1383</v>
      </c>
      <c r="D71" s="23">
        <v>1427</v>
      </c>
      <c r="E71" s="23">
        <v>1475</v>
      </c>
      <c r="F71" s="23">
        <v>1585</v>
      </c>
      <c r="G71" s="24">
        <v>1577</v>
      </c>
      <c r="H71" s="25">
        <v>1577</v>
      </c>
      <c r="I71" s="25">
        <v>1625</v>
      </c>
      <c r="J71" s="25">
        <v>1663</v>
      </c>
      <c r="K71" s="25">
        <v>1621</v>
      </c>
      <c r="L71" s="25">
        <v>1621</v>
      </c>
      <c r="M71" s="25">
        <v>1600</v>
      </c>
      <c r="N71" s="25">
        <v>1607</v>
      </c>
      <c r="O71" s="25">
        <v>1600</v>
      </c>
      <c r="P71" s="25">
        <v>1552</v>
      </c>
      <c r="Q71" s="25">
        <v>1483</v>
      </c>
      <c r="R71" s="25">
        <v>1431</v>
      </c>
      <c r="S71" s="25">
        <v>1384</v>
      </c>
      <c r="T71" s="25">
        <v>1330</v>
      </c>
      <c r="U71" s="25">
        <v>1279</v>
      </c>
      <c r="V71" s="25">
        <v>1264</v>
      </c>
    </row>
    <row r="72" spans="1:22" ht="9.9499999999999993" customHeight="1">
      <c r="A72" s="16" t="s">
        <v>248</v>
      </c>
      <c r="C72" s="26" t="s">
        <v>16</v>
      </c>
      <c r="D72" s="26" t="s">
        <v>16</v>
      </c>
      <c r="E72" s="26" t="s">
        <v>16</v>
      </c>
      <c r="F72" s="26" t="s">
        <v>16</v>
      </c>
      <c r="G72" s="26" t="s">
        <v>16</v>
      </c>
      <c r="H72" s="26" t="s">
        <v>16</v>
      </c>
      <c r="I72" s="26" t="s">
        <v>16</v>
      </c>
      <c r="J72" s="26" t="s">
        <v>16</v>
      </c>
      <c r="K72" s="26" t="s">
        <v>16</v>
      </c>
      <c r="L72" s="25">
        <v>526</v>
      </c>
      <c r="M72" s="25">
        <v>518</v>
      </c>
      <c r="N72" s="25">
        <v>526</v>
      </c>
      <c r="O72" s="25">
        <v>524</v>
      </c>
      <c r="P72" s="25">
        <v>546</v>
      </c>
      <c r="Q72" s="25">
        <v>565</v>
      </c>
      <c r="R72" s="25">
        <v>580</v>
      </c>
      <c r="S72" s="25">
        <v>574</v>
      </c>
      <c r="T72" s="25">
        <v>577</v>
      </c>
      <c r="U72" s="25">
        <v>582</v>
      </c>
      <c r="V72" s="25">
        <v>576</v>
      </c>
    </row>
    <row r="73" spans="1:22" ht="9.9499999999999993" customHeight="1">
      <c r="A73" s="16" t="s">
        <v>45</v>
      </c>
      <c r="C73" s="23">
        <v>758</v>
      </c>
      <c r="D73" s="23">
        <v>795</v>
      </c>
      <c r="E73" s="23">
        <v>834</v>
      </c>
      <c r="F73" s="23">
        <v>908</v>
      </c>
      <c r="G73" s="24">
        <v>929</v>
      </c>
      <c r="H73" s="25">
        <v>950</v>
      </c>
      <c r="I73" s="25">
        <v>985</v>
      </c>
      <c r="J73" s="25">
        <v>1017</v>
      </c>
      <c r="K73" s="25">
        <v>1012</v>
      </c>
      <c r="L73" s="25">
        <v>1026</v>
      </c>
      <c r="M73" s="25">
        <v>1040</v>
      </c>
      <c r="N73" s="25">
        <v>1043</v>
      </c>
      <c r="O73" s="25">
        <v>1060</v>
      </c>
      <c r="P73" s="25">
        <v>1080</v>
      </c>
      <c r="Q73" s="25">
        <v>1135</v>
      </c>
      <c r="R73" s="25">
        <v>1136</v>
      </c>
      <c r="S73" s="25">
        <v>1138</v>
      </c>
      <c r="T73" s="25">
        <v>1129</v>
      </c>
      <c r="U73" s="25">
        <v>1136</v>
      </c>
      <c r="V73" s="25">
        <v>1142</v>
      </c>
    </row>
    <row r="74" spans="1:22" ht="9.9499999999999993" customHeight="1">
      <c r="A74" s="16" t="s">
        <v>249</v>
      </c>
      <c r="C74" s="26" t="s">
        <v>16</v>
      </c>
      <c r="D74" s="26" t="s">
        <v>16</v>
      </c>
      <c r="E74" s="26" t="s">
        <v>16</v>
      </c>
      <c r="F74" s="26" t="s">
        <v>16</v>
      </c>
      <c r="G74" s="26" t="s">
        <v>16</v>
      </c>
      <c r="H74" s="26" t="s">
        <v>16</v>
      </c>
      <c r="I74" s="26" t="s">
        <v>16</v>
      </c>
      <c r="J74" s="26" t="s">
        <v>16</v>
      </c>
      <c r="K74" s="26" t="s">
        <v>16</v>
      </c>
      <c r="L74" s="25">
        <v>325</v>
      </c>
      <c r="M74" s="25">
        <v>332</v>
      </c>
      <c r="N74" s="25">
        <v>338</v>
      </c>
      <c r="O74" s="25">
        <v>321</v>
      </c>
      <c r="P74" s="25">
        <v>349</v>
      </c>
      <c r="Q74" s="25">
        <v>373</v>
      </c>
      <c r="R74" s="25">
        <v>393</v>
      </c>
      <c r="S74" s="25">
        <v>408</v>
      </c>
      <c r="T74" s="25">
        <v>424</v>
      </c>
      <c r="U74" s="25">
        <v>435</v>
      </c>
      <c r="V74" s="25">
        <v>413</v>
      </c>
    </row>
    <row r="75" spans="1:22" ht="9.9499999999999993" customHeight="1">
      <c r="A75" s="16" t="s">
        <v>46</v>
      </c>
      <c r="C75" s="23">
        <v>493</v>
      </c>
      <c r="D75" s="23">
        <v>524</v>
      </c>
      <c r="E75" s="23">
        <v>566</v>
      </c>
      <c r="F75" s="23">
        <v>618</v>
      </c>
      <c r="G75" s="24">
        <v>632</v>
      </c>
      <c r="H75" s="25">
        <v>660</v>
      </c>
      <c r="I75" s="25">
        <v>703</v>
      </c>
      <c r="J75" s="25">
        <v>736</v>
      </c>
      <c r="K75" s="25">
        <v>759</v>
      </c>
      <c r="L75" s="25">
        <v>783</v>
      </c>
      <c r="M75" s="25">
        <v>793</v>
      </c>
      <c r="N75" s="25">
        <v>798</v>
      </c>
      <c r="O75" s="25">
        <v>816</v>
      </c>
      <c r="P75" s="25">
        <v>842</v>
      </c>
      <c r="Q75" s="25">
        <v>896</v>
      </c>
      <c r="R75" s="25">
        <v>926</v>
      </c>
      <c r="S75" s="25">
        <v>966</v>
      </c>
      <c r="T75" s="25">
        <v>987</v>
      </c>
      <c r="U75" s="25">
        <v>992</v>
      </c>
      <c r="V75" s="25">
        <v>999</v>
      </c>
    </row>
    <row r="76" spans="1:22" ht="9.9499999999999993" customHeight="1">
      <c r="A76" s="16" t="s">
        <v>47</v>
      </c>
      <c r="C76" s="23">
        <v>1036</v>
      </c>
      <c r="D76" s="23">
        <v>1051</v>
      </c>
      <c r="E76" s="23">
        <v>1078</v>
      </c>
      <c r="F76" s="23">
        <v>1143</v>
      </c>
      <c r="G76" s="24">
        <v>1144</v>
      </c>
      <c r="H76" s="25">
        <v>1206</v>
      </c>
      <c r="I76" s="25">
        <v>1242</v>
      </c>
      <c r="J76" s="25">
        <v>1255</v>
      </c>
      <c r="K76" s="25">
        <v>1238</v>
      </c>
      <c r="L76" s="25">
        <v>1249</v>
      </c>
      <c r="M76" s="25">
        <v>1275</v>
      </c>
      <c r="N76" s="25">
        <v>1291</v>
      </c>
      <c r="O76" s="25">
        <v>1308</v>
      </c>
      <c r="P76" s="25">
        <v>1324</v>
      </c>
      <c r="Q76" s="25">
        <v>1360</v>
      </c>
      <c r="R76" s="25">
        <v>1393</v>
      </c>
      <c r="S76" s="25">
        <v>1382</v>
      </c>
      <c r="T76" s="25">
        <v>1400</v>
      </c>
      <c r="U76" s="25">
        <v>1420</v>
      </c>
      <c r="V76" s="25">
        <v>1435</v>
      </c>
    </row>
    <row r="77" spans="1:22" ht="9.9499999999999993" customHeight="1">
      <c r="A77" s="16" t="s">
        <v>48</v>
      </c>
      <c r="C77" s="26" t="s">
        <v>16</v>
      </c>
      <c r="D77" s="26" t="s">
        <v>16</v>
      </c>
      <c r="E77" s="26" t="s">
        <v>16</v>
      </c>
      <c r="F77" s="26" t="s">
        <v>16</v>
      </c>
      <c r="G77" s="24">
        <v>340</v>
      </c>
      <c r="H77" s="25">
        <v>364</v>
      </c>
      <c r="I77" s="25">
        <v>365</v>
      </c>
      <c r="J77" s="25">
        <v>398</v>
      </c>
      <c r="K77" s="25">
        <v>392</v>
      </c>
      <c r="L77" s="25">
        <v>401</v>
      </c>
      <c r="M77" s="25">
        <v>419</v>
      </c>
      <c r="N77" s="25">
        <v>427</v>
      </c>
      <c r="O77" s="25">
        <v>445</v>
      </c>
      <c r="P77" s="25">
        <v>477</v>
      </c>
      <c r="Q77" s="25">
        <v>488</v>
      </c>
      <c r="R77" s="25">
        <v>502</v>
      </c>
      <c r="S77" s="25">
        <v>509</v>
      </c>
      <c r="T77" s="25">
        <v>490</v>
      </c>
      <c r="U77" s="25">
        <v>520</v>
      </c>
      <c r="V77" s="25">
        <v>526</v>
      </c>
    </row>
    <row r="78" spans="1:22" ht="9.9499999999999993" customHeight="1">
      <c r="A78" s="16" t="s">
        <v>250</v>
      </c>
      <c r="C78" s="26" t="s">
        <v>16</v>
      </c>
      <c r="D78" s="26" t="s">
        <v>16</v>
      </c>
      <c r="E78" s="26" t="s">
        <v>16</v>
      </c>
      <c r="F78" s="26" t="s">
        <v>16</v>
      </c>
      <c r="G78" s="26" t="s">
        <v>16</v>
      </c>
      <c r="H78" s="26" t="s">
        <v>16</v>
      </c>
      <c r="I78" s="26" t="s">
        <v>16</v>
      </c>
      <c r="J78" s="26" t="s">
        <v>16</v>
      </c>
      <c r="K78" s="26" t="s">
        <v>16</v>
      </c>
      <c r="L78" s="25">
        <v>259</v>
      </c>
      <c r="M78" s="25">
        <v>263</v>
      </c>
      <c r="N78" s="25">
        <v>263</v>
      </c>
      <c r="O78" s="25">
        <v>277</v>
      </c>
      <c r="P78" s="25">
        <v>287</v>
      </c>
      <c r="Q78" s="25">
        <v>305</v>
      </c>
      <c r="R78" s="25">
        <v>312</v>
      </c>
      <c r="S78" s="25">
        <v>321</v>
      </c>
      <c r="T78" s="25">
        <v>319</v>
      </c>
      <c r="U78" s="25">
        <v>327</v>
      </c>
      <c r="V78" s="25">
        <v>332</v>
      </c>
    </row>
    <row r="79" spans="1:22" ht="9.9499999999999993" customHeight="1">
      <c r="A79" s="16" t="s">
        <v>49</v>
      </c>
      <c r="C79" s="23">
        <v>743</v>
      </c>
      <c r="D79" s="23">
        <v>754</v>
      </c>
      <c r="E79" s="23">
        <v>773</v>
      </c>
      <c r="F79" s="23">
        <v>839</v>
      </c>
      <c r="G79" s="24">
        <v>855</v>
      </c>
      <c r="H79" s="25">
        <v>874</v>
      </c>
      <c r="I79" s="25">
        <v>887</v>
      </c>
      <c r="J79" s="25">
        <v>915</v>
      </c>
      <c r="K79" s="25">
        <v>940</v>
      </c>
      <c r="L79" s="25">
        <v>965</v>
      </c>
      <c r="M79" s="25">
        <v>986</v>
      </c>
      <c r="N79" s="25">
        <v>1009</v>
      </c>
      <c r="O79" s="25">
        <v>1032</v>
      </c>
      <c r="P79" s="25">
        <v>1089</v>
      </c>
      <c r="Q79" s="25">
        <v>1121</v>
      </c>
      <c r="R79" s="25">
        <v>1145</v>
      </c>
      <c r="S79" s="25">
        <v>1097</v>
      </c>
      <c r="T79" s="25">
        <v>1106</v>
      </c>
      <c r="U79" s="25">
        <v>1112</v>
      </c>
      <c r="V79" s="25">
        <v>1118</v>
      </c>
    </row>
    <row r="80" spans="1:22" ht="9.9499999999999993" customHeight="1">
      <c r="A80" s="16" t="s">
        <v>50</v>
      </c>
      <c r="C80" s="23">
        <v>203</v>
      </c>
      <c r="D80" s="23">
        <v>203</v>
      </c>
      <c r="E80" s="23">
        <v>200</v>
      </c>
      <c r="F80" s="23">
        <v>211</v>
      </c>
      <c r="G80" s="24">
        <v>195</v>
      </c>
      <c r="H80" s="25">
        <v>190</v>
      </c>
      <c r="I80" s="25">
        <v>193</v>
      </c>
      <c r="J80" s="25">
        <v>180</v>
      </c>
      <c r="K80" s="25">
        <v>182</v>
      </c>
      <c r="L80" s="25">
        <v>179</v>
      </c>
      <c r="M80" s="25">
        <v>183</v>
      </c>
      <c r="N80" s="25">
        <v>180</v>
      </c>
      <c r="O80" s="25">
        <v>188</v>
      </c>
      <c r="P80" s="25">
        <v>200</v>
      </c>
      <c r="Q80" s="25">
        <v>209</v>
      </c>
      <c r="R80" s="25">
        <v>206</v>
      </c>
      <c r="S80" s="25">
        <v>204</v>
      </c>
      <c r="T80" s="25">
        <v>200</v>
      </c>
      <c r="U80" s="25">
        <v>199</v>
      </c>
      <c r="V80" s="25">
        <v>201</v>
      </c>
    </row>
    <row r="81" spans="1:22" ht="9.9499999999999993" customHeight="1">
      <c r="A81" s="16" t="s">
        <v>51</v>
      </c>
      <c r="C81" s="26" t="s">
        <v>16</v>
      </c>
      <c r="D81" s="26" t="s">
        <v>16</v>
      </c>
      <c r="E81" s="26" t="s">
        <v>16</v>
      </c>
      <c r="F81" s="26" t="s">
        <v>16</v>
      </c>
      <c r="G81" s="24">
        <v>581</v>
      </c>
      <c r="H81" s="25">
        <v>592</v>
      </c>
      <c r="I81" s="25">
        <v>625</v>
      </c>
      <c r="J81" s="25">
        <v>656</v>
      </c>
      <c r="K81" s="25">
        <v>691</v>
      </c>
      <c r="L81" s="25">
        <v>741</v>
      </c>
      <c r="M81" s="25">
        <v>770</v>
      </c>
      <c r="N81" s="25">
        <v>803</v>
      </c>
      <c r="O81" s="25">
        <v>846</v>
      </c>
      <c r="P81" s="25">
        <v>853</v>
      </c>
      <c r="Q81" s="25">
        <v>873</v>
      </c>
      <c r="R81" s="25">
        <v>907</v>
      </c>
      <c r="S81" s="25">
        <v>916</v>
      </c>
      <c r="T81" s="25">
        <v>938</v>
      </c>
      <c r="U81" s="25">
        <v>954</v>
      </c>
      <c r="V81" s="25">
        <v>981</v>
      </c>
    </row>
    <row r="82" spans="1:22" ht="9.9499999999999993" customHeight="1">
      <c r="A82" s="16" t="s">
        <v>52</v>
      </c>
      <c r="C82" s="23">
        <v>336</v>
      </c>
      <c r="D82" s="23">
        <v>393</v>
      </c>
      <c r="E82" s="23">
        <v>434</v>
      </c>
      <c r="F82" s="23">
        <v>476</v>
      </c>
      <c r="G82" s="24">
        <v>478</v>
      </c>
      <c r="H82" s="25">
        <v>484</v>
      </c>
      <c r="I82" s="25">
        <v>506</v>
      </c>
      <c r="J82" s="25">
        <v>521</v>
      </c>
      <c r="K82" s="25">
        <v>526</v>
      </c>
      <c r="L82" s="25">
        <v>542</v>
      </c>
      <c r="M82" s="25">
        <v>547</v>
      </c>
      <c r="N82" s="25">
        <v>541</v>
      </c>
      <c r="O82" s="25">
        <v>563</v>
      </c>
      <c r="P82" s="25">
        <v>581</v>
      </c>
      <c r="Q82" s="25">
        <v>595</v>
      </c>
      <c r="R82" s="25">
        <v>603</v>
      </c>
      <c r="S82" s="25">
        <v>612</v>
      </c>
      <c r="T82" s="25">
        <v>612</v>
      </c>
      <c r="U82" s="25">
        <v>616</v>
      </c>
      <c r="V82" s="25">
        <v>614</v>
      </c>
    </row>
    <row r="83" spans="1:22" ht="9.9499999999999993" customHeight="1">
      <c r="A83" s="16" t="s">
        <v>53</v>
      </c>
      <c r="C83" s="23">
        <v>1413</v>
      </c>
      <c r="D83" s="23">
        <v>1408</v>
      </c>
      <c r="E83" s="23">
        <v>1395</v>
      </c>
      <c r="F83" s="23">
        <v>1461</v>
      </c>
      <c r="G83" s="24">
        <v>1421</v>
      </c>
      <c r="H83" s="25">
        <v>1425</v>
      </c>
      <c r="I83" s="25">
        <v>1426</v>
      </c>
      <c r="J83" s="25">
        <v>1410</v>
      </c>
      <c r="K83" s="25">
        <v>1314</v>
      </c>
      <c r="L83" s="25">
        <v>1342</v>
      </c>
      <c r="M83" s="25">
        <v>1371</v>
      </c>
      <c r="N83" s="25">
        <v>1362</v>
      </c>
      <c r="O83" s="25">
        <v>1381</v>
      </c>
      <c r="P83" s="25">
        <v>1392</v>
      </c>
      <c r="Q83" s="25">
        <v>1412</v>
      </c>
      <c r="R83" s="25">
        <v>1410</v>
      </c>
      <c r="S83" s="25">
        <v>1407</v>
      </c>
      <c r="T83" s="25">
        <v>1439</v>
      </c>
      <c r="U83" s="25">
        <v>1483</v>
      </c>
      <c r="V83" s="25">
        <v>1495</v>
      </c>
    </row>
    <row r="84" spans="1:22" ht="9.9499999999999993" customHeight="1">
      <c r="A84" s="16" t="s">
        <v>54</v>
      </c>
      <c r="C84" s="23">
        <v>356</v>
      </c>
      <c r="D84" s="23">
        <v>338</v>
      </c>
      <c r="E84" s="23">
        <v>340</v>
      </c>
      <c r="F84" s="23">
        <v>357</v>
      </c>
      <c r="G84" s="24">
        <v>336</v>
      </c>
      <c r="H84" s="25">
        <v>328</v>
      </c>
      <c r="I84" s="25">
        <v>329</v>
      </c>
      <c r="J84" s="25">
        <v>322</v>
      </c>
      <c r="K84" s="25">
        <v>303</v>
      </c>
      <c r="L84" s="25">
        <v>313</v>
      </c>
      <c r="M84" s="25">
        <v>332</v>
      </c>
      <c r="N84" s="25">
        <v>314</v>
      </c>
      <c r="O84" s="25">
        <v>317</v>
      </c>
      <c r="P84" s="25">
        <v>341</v>
      </c>
      <c r="Q84" s="25">
        <v>335</v>
      </c>
      <c r="R84" s="25">
        <v>349</v>
      </c>
      <c r="S84" s="25">
        <v>359</v>
      </c>
      <c r="T84" s="25">
        <v>349</v>
      </c>
      <c r="U84" s="25">
        <v>343</v>
      </c>
      <c r="V84" s="25">
        <v>351</v>
      </c>
    </row>
    <row r="85" spans="1:22" ht="9.9499999999999993" customHeight="1">
      <c r="A85" s="16" t="s">
        <v>55</v>
      </c>
      <c r="C85" s="23">
        <v>4318</v>
      </c>
      <c r="D85" s="23">
        <v>4714</v>
      </c>
      <c r="E85" s="23">
        <v>5095</v>
      </c>
      <c r="F85" s="23">
        <v>5778</v>
      </c>
      <c r="G85" s="24">
        <v>3535</v>
      </c>
      <c r="H85" s="25">
        <v>3622</v>
      </c>
      <c r="I85" s="25">
        <v>3757</v>
      </c>
      <c r="J85" s="25">
        <v>3845</v>
      </c>
      <c r="K85" s="25">
        <v>3912</v>
      </c>
      <c r="L85" s="25">
        <v>2020</v>
      </c>
      <c r="M85" s="25">
        <v>2075</v>
      </c>
      <c r="N85" s="25">
        <v>2222</v>
      </c>
      <c r="O85" s="25">
        <v>2454</v>
      </c>
      <c r="P85" s="25">
        <v>2815</v>
      </c>
      <c r="Q85" s="25">
        <v>3083</v>
      </c>
      <c r="R85" s="25">
        <v>3296</v>
      </c>
      <c r="S85" s="25">
        <v>3464</v>
      </c>
      <c r="T85" s="25">
        <v>3564</v>
      </c>
      <c r="U85" s="25">
        <v>3671</v>
      </c>
      <c r="V85" s="25">
        <v>3825</v>
      </c>
    </row>
    <row r="86" spans="1:22" ht="9.9499999999999993" customHeight="1">
      <c r="A86" s="16" t="s">
        <v>251</v>
      </c>
      <c r="C86" s="26" t="s">
        <v>16</v>
      </c>
      <c r="D86" s="26" t="s">
        <v>16</v>
      </c>
      <c r="E86" s="26" t="s">
        <v>16</v>
      </c>
      <c r="F86" s="26" t="s">
        <v>16</v>
      </c>
      <c r="G86" s="26" t="s">
        <v>16</v>
      </c>
      <c r="H86" s="26" t="s">
        <v>16</v>
      </c>
      <c r="I86" s="26" t="s">
        <v>16</v>
      </c>
      <c r="J86" s="26" t="s">
        <v>16</v>
      </c>
      <c r="K86" s="26" t="s">
        <v>16</v>
      </c>
      <c r="L86" s="25">
        <v>471</v>
      </c>
      <c r="M86" s="25">
        <v>499</v>
      </c>
      <c r="N86" s="25">
        <v>514</v>
      </c>
      <c r="O86" s="25">
        <v>548</v>
      </c>
      <c r="P86" s="25">
        <v>567</v>
      </c>
      <c r="Q86" s="25">
        <v>576</v>
      </c>
      <c r="R86" s="25">
        <v>587</v>
      </c>
      <c r="S86" s="25">
        <v>600</v>
      </c>
      <c r="T86" s="25">
        <v>617</v>
      </c>
      <c r="U86" s="25">
        <v>647</v>
      </c>
      <c r="V86" s="25">
        <v>651</v>
      </c>
    </row>
    <row r="87" spans="1:22" ht="9.9499999999999993" customHeight="1">
      <c r="G87" s="24"/>
      <c r="H87" s="25"/>
      <c r="K87" s="25"/>
      <c r="L87" s="25"/>
      <c r="M87" s="25"/>
      <c r="N87" s="25"/>
      <c r="O87" s="25"/>
      <c r="P87" s="25"/>
      <c r="Q87" s="25"/>
      <c r="R87" s="25"/>
      <c r="S87" s="25"/>
      <c r="T87" s="25"/>
      <c r="U87" s="25"/>
      <c r="V87" s="25"/>
    </row>
    <row r="88" spans="1:22" ht="9.9499999999999993" customHeight="1">
      <c r="A88" s="16" t="s">
        <v>56</v>
      </c>
      <c r="C88" s="23">
        <v>7809</v>
      </c>
      <c r="D88" s="23">
        <v>7982</v>
      </c>
      <c r="E88" s="23">
        <v>8363</v>
      </c>
      <c r="F88" s="23">
        <v>9076</v>
      </c>
      <c r="G88" s="24">
        <v>9116</v>
      </c>
      <c r="H88" s="25">
        <v>9318</v>
      </c>
      <c r="I88" s="25">
        <v>9572</v>
      </c>
      <c r="J88" s="25">
        <v>9829</v>
      </c>
      <c r="K88" s="25">
        <v>9903</v>
      </c>
      <c r="L88" s="25">
        <v>10030</v>
      </c>
      <c r="M88" s="25">
        <v>10377</v>
      </c>
      <c r="N88" s="25">
        <v>10714</v>
      </c>
      <c r="O88" s="25">
        <f>SUM(O89:O103)</f>
        <v>11315</v>
      </c>
      <c r="P88" s="25">
        <f>SUM(P89:P103)</f>
        <v>11999</v>
      </c>
      <c r="Q88" s="25">
        <f>SUM(Q89:Q103)</f>
        <v>12544</v>
      </c>
      <c r="R88" s="25">
        <f>SUM(R89:R103)</f>
        <v>12771</v>
      </c>
      <c r="S88" s="25">
        <v>12902</v>
      </c>
      <c r="T88" s="25">
        <f>SUM(T89:T103)</f>
        <v>13068</v>
      </c>
      <c r="U88" s="25">
        <f>SUM(U89:U103)</f>
        <v>13264</v>
      </c>
      <c r="V88" s="25">
        <f>SUM(V89:V103)</f>
        <v>13316</v>
      </c>
    </row>
    <row r="89" spans="1:22" ht="9.9499999999999993" customHeight="1">
      <c r="A89" s="16" t="s">
        <v>218</v>
      </c>
      <c r="C89" s="23">
        <v>1773</v>
      </c>
      <c r="D89" s="23">
        <v>1757</v>
      </c>
      <c r="E89" s="23">
        <v>1796</v>
      </c>
      <c r="F89" s="23">
        <v>1933</v>
      </c>
      <c r="G89" s="24">
        <v>1914</v>
      </c>
      <c r="H89" s="25">
        <v>1930</v>
      </c>
      <c r="I89" s="25">
        <v>1943</v>
      </c>
      <c r="J89" s="25">
        <v>1938</v>
      </c>
      <c r="K89" s="25">
        <v>1918</v>
      </c>
      <c r="L89" s="25">
        <v>1901</v>
      </c>
      <c r="M89" s="25">
        <v>1920</v>
      </c>
      <c r="N89" s="25">
        <v>1946</v>
      </c>
      <c r="O89" s="25">
        <v>2000</v>
      </c>
      <c r="P89" s="25">
        <v>2081</v>
      </c>
      <c r="Q89" s="25">
        <v>2154</v>
      </c>
      <c r="R89" s="25">
        <v>2145</v>
      </c>
      <c r="S89" s="25">
        <v>2153</v>
      </c>
      <c r="T89" s="25">
        <v>2160</v>
      </c>
      <c r="U89" s="25">
        <v>2170</v>
      </c>
      <c r="V89" s="25">
        <v>2173</v>
      </c>
    </row>
    <row r="90" spans="1:22" ht="9.9499999999999993" customHeight="1">
      <c r="A90" s="16" t="s">
        <v>219</v>
      </c>
      <c r="C90" s="23">
        <v>582</v>
      </c>
      <c r="D90" s="23">
        <v>588</v>
      </c>
      <c r="E90" s="23">
        <v>640</v>
      </c>
      <c r="F90" s="23">
        <v>721</v>
      </c>
      <c r="G90" s="24">
        <v>745</v>
      </c>
      <c r="H90" s="25">
        <v>775</v>
      </c>
      <c r="I90" s="25">
        <v>814</v>
      </c>
      <c r="J90" s="25">
        <v>851</v>
      </c>
      <c r="K90" s="25">
        <v>866</v>
      </c>
      <c r="L90" s="25">
        <v>881</v>
      </c>
      <c r="M90" s="25">
        <v>899</v>
      </c>
      <c r="N90" s="25">
        <v>895</v>
      </c>
      <c r="O90" s="25">
        <v>932</v>
      </c>
      <c r="P90" s="25">
        <v>971</v>
      </c>
      <c r="Q90" s="25">
        <v>1010</v>
      </c>
      <c r="R90" s="25">
        <v>1030</v>
      </c>
      <c r="S90" s="25">
        <v>1035</v>
      </c>
      <c r="T90" s="25">
        <v>1034</v>
      </c>
      <c r="U90" s="25">
        <v>1043</v>
      </c>
      <c r="V90" s="25">
        <v>1047</v>
      </c>
    </row>
    <row r="91" spans="1:22" ht="9.9499999999999993" customHeight="1">
      <c r="A91" s="16" t="s">
        <v>220</v>
      </c>
      <c r="C91" s="23">
        <v>220</v>
      </c>
      <c r="D91" s="23">
        <v>234</v>
      </c>
      <c r="E91" s="23">
        <v>251</v>
      </c>
      <c r="F91" s="23">
        <v>276</v>
      </c>
      <c r="G91" s="24">
        <v>275</v>
      </c>
      <c r="H91" s="25">
        <v>295</v>
      </c>
      <c r="I91" s="25">
        <v>287</v>
      </c>
      <c r="J91" s="25">
        <v>302</v>
      </c>
      <c r="K91" s="25">
        <v>291</v>
      </c>
      <c r="L91" s="25">
        <v>301</v>
      </c>
      <c r="M91" s="25">
        <v>324</v>
      </c>
      <c r="N91" s="25">
        <v>331</v>
      </c>
      <c r="O91" s="25">
        <v>368</v>
      </c>
      <c r="P91" s="25">
        <v>373</v>
      </c>
      <c r="Q91" s="25">
        <v>374</v>
      </c>
      <c r="R91" s="25">
        <v>387</v>
      </c>
      <c r="S91" s="25">
        <v>398</v>
      </c>
      <c r="T91" s="25">
        <v>409</v>
      </c>
      <c r="U91" s="25">
        <v>431</v>
      </c>
      <c r="V91" s="25">
        <v>426</v>
      </c>
    </row>
    <row r="92" spans="1:22" ht="9.9499999999999993" customHeight="1">
      <c r="A92" s="16" t="s">
        <v>221</v>
      </c>
      <c r="C92" s="23">
        <v>501</v>
      </c>
      <c r="D92" s="23">
        <v>525</v>
      </c>
      <c r="E92" s="23">
        <v>573</v>
      </c>
      <c r="F92" s="23">
        <v>614</v>
      </c>
      <c r="G92" s="24">
        <v>618</v>
      </c>
      <c r="H92" s="25">
        <v>634</v>
      </c>
      <c r="I92" s="25">
        <v>629</v>
      </c>
      <c r="J92" s="25">
        <v>641</v>
      </c>
      <c r="K92" s="25">
        <v>665</v>
      </c>
      <c r="L92" s="25">
        <v>671</v>
      </c>
      <c r="M92" s="25">
        <v>657</v>
      </c>
      <c r="N92" s="25">
        <v>663</v>
      </c>
      <c r="O92" s="25">
        <v>689</v>
      </c>
      <c r="P92" s="25">
        <v>694</v>
      </c>
      <c r="Q92" s="25">
        <v>715</v>
      </c>
      <c r="R92" s="25">
        <v>702</v>
      </c>
      <c r="S92" s="25">
        <v>688</v>
      </c>
      <c r="T92" s="25">
        <v>685</v>
      </c>
      <c r="U92" s="25">
        <v>693</v>
      </c>
      <c r="V92" s="25">
        <v>687</v>
      </c>
    </row>
    <row r="93" spans="1:22" ht="9.9499999999999993" customHeight="1">
      <c r="A93" s="16" t="s">
        <v>252</v>
      </c>
      <c r="C93" s="26" t="s">
        <v>16</v>
      </c>
      <c r="D93" s="26" t="s">
        <v>16</v>
      </c>
      <c r="E93" s="26" t="s">
        <v>16</v>
      </c>
      <c r="F93" s="26" t="s">
        <v>16</v>
      </c>
      <c r="G93" s="26" t="s">
        <v>16</v>
      </c>
      <c r="H93" s="26" t="s">
        <v>16</v>
      </c>
      <c r="I93" s="26" t="s">
        <v>16</v>
      </c>
      <c r="J93" s="26" t="s">
        <v>16</v>
      </c>
      <c r="K93" s="26" t="s">
        <v>16</v>
      </c>
      <c r="L93" s="25">
        <v>251</v>
      </c>
      <c r="M93" s="25">
        <v>275</v>
      </c>
      <c r="N93" s="25">
        <v>290</v>
      </c>
      <c r="O93" s="25">
        <v>306</v>
      </c>
      <c r="P93" s="25">
        <v>338</v>
      </c>
      <c r="Q93" s="25">
        <v>333</v>
      </c>
      <c r="R93" s="25">
        <v>345</v>
      </c>
      <c r="S93" s="25">
        <v>352</v>
      </c>
      <c r="T93" s="25">
        <v>354</v>
      </c>
      <c r="U93" s="25">
        <v>338</v>
      </c>
      <c r="V93" s="25">
        <v>355</v>
      </c>
    </row>
    <row r="94" spans="1:22" ht="9.9499999999999993" customHeight="1">
      <c r="A94" s="16" t="s">
        <v>222</v>
      </c>
      <c r="C94" s="23">
        <v>1616</v>
      </c>
      <c r="D94" s="23">
        <v>1611</v>
      </c>
      <c r="E94" s="23">
        <v>1675</v>
      </c>
      <c r="F94" s="23">
        <v>1783</v>
      </c>
      <c r="G94" s="24">
        <v>1771</v>
      </c>
      <c r="H94" s="25">
        <v>1780</v>
      </c>
      <c r="I94" s="25">
        <v>1791</v>
      </c>
      <c r="J94" s="25">
        <v>1816</v>
      </c>
      <c r="K94" s="25">
        <v>1824</v>
      </c>
      <c r="L94" s="25">
        <v>1849</v>
      </c>
      <c r="M94" s="25">
        <v>1901</v>
      </c>
      <c r="N94" s="25">
        <v>1936</v>
      </c>
      <c r="O94" s="25">
        <v>2012</v>
      </c>
      <c r="P94" s="25">
        <v>2143</v>
      </c>
      <c r="Q94" s="25">
        <v>2242</v>
      </c>
      <c r="R94" s="25">
        <v>2290</v>
      </c>
      <c r="S94" s="25">
        <v>2318</v>
      </c>
      <c r="T94" s="25">
        <v>2394</v>
      </c>
      <c r="U94" s="25">
        <v>2442</v>
      </c>
      <c r="V94" s="25">
        <v>2475</v>
      </c>
    </row>
    <row r="95" spans="1:22" ht="9.9499999999999993" customHeight="1">
      <c r="A95" s="16" t="s">
        <v>223</v>
      </c>
      <c r="C95" s="23">
        <v>602</v>
      </c>
      <c r="D95" s="23">
        <v>645</v>
      </c>
      <c r="E95" s="23">
        <v>661</v>
      </c>
      <c r="F95" s="23">
        <v>727</v>
      </c>
      <c r="G95" s="24">
        <v>740</v>
      </c>
      <c r="H95" s="25">
        <v>771</v>
      </c>
      <c r="I95" s="25">
        <v>811</v>
      </c>
      <c r="J95" s="25">
        <v>845</v>
      </c>
      <c r="K95" s="25">
        <v>831</v>
      </c>
      <c r="L95" s="25">
        <v>863</v>
      </c>
      <c r="M95" s="25">
        <v>933</v>
      </c>
      <c r="N95" s="25">
        <v>983</v>
      </c>
      <c r="O95" s="25">
        <v>1054</v>
      </c>
      <c r="P95" s="25">
        <v>1099</v>
      </c>
      <c r="Q95" s="25">
        <v>1147</v>
      </c>
      <c r="R95" s="25">
        <v>1152</v>
      </c>
      <c r="S95" s="25">
        <v>1152</v>
      </c>
      <c r="T95" s="25">
        <v>1141</v>
      </c>
      <c r="U95" s="25">
        <v>1145</v>
      </c>
      <c r="V95" s="25">
        <v>1161</v>
      </c>
    </row>
    <row r="96" spans="1:22" ht="9.9499999999999993" customHeight="1">
      <c r="A96" s="16" t="s">
        <v>224</v>
      </c>
      <c r="C96" s="23">
        <v>146</v>
      </c>
      <c r="D96" s="23">
        <v>144</v>
      </c>
      <c r="E96" s="23">
        <v>148</v>
      </c>
      <c r="F96" s="23">
        <v>163</v>
      </c>
      <c r="G96" s="24">
        <v>163</v>
      </c>
      <c r="H96" s="25">
        <v>167</v>
      </c>
      <c r="I96" s="25">
        <v>172</v>
      </c>
      <c r="J96" s="32">
        <v>167</v>
      </c>
      <c r="K96" s="25">
        <v>173</v>
      </c>
      <c r="L96" s="25">
        <v>178</v>
      </c>
      <c r="M96" s="25">
        <v>185</v>
      </c>
      <c r="N96" s="25">
        <v>195</v>
      </c>
      <c r="O96" s="25">
        <v>206</v>
      </c>
      <c r="P96" s="25">
        <v>212</v>
      </c>
      <c r="Q96" s="25">
        <v>217</v>
      </c>
      <c r="R96" s="25">
        <v>219</v>
      </c>
      <c r="S96" s="25">
        <v>214</v>
      </c>
      <c r="T96" s="25">
        <v>214</v>
      </c>
      <c r="U96" s="25">
        <v>227</v>
      </c>
      <c r="V96" s="25">
        <v>220</v>
      </c>
    </row>
    <row r="97" spans="1:22" ht="9.9499999999999993" customHeight="1">
      <c r="A97" s="16" t="s">
        <v>253</v>
      </c>
      <c r="C97" s="26" t="s">
        <v>16</v>
      </c>
      <c r="D97" s="26" t="s">
        <v>16</v>
      </c>
      <c r="E97" s="26" t="s">
        <v>16</v>
      </c>
      <c r="F97" s="26" t="s">
        <v>16</v>
      </c>
      <c r="G97" s="26" t="s">
        <v>16</v>
      </c>
      <c r="H97" s="26" t="s">
        <v>16</v>
      </c>
      <c r="I97" s="26" t="s">
        <v>16</v>
      </c>
      <c r="J97" s="26" t="s">
        <v>16</v>
      </c>
      <c r="K97" s="26" t="s">
        <v>16</v>
      </c>
      <c r="L97" s="25">
        <v>215</v>
      </c>
      <c r="M97" s="25">
        <v>225</v>
      </c>
      <c r="N97" s="25">
        <v>244</v>
      </c>
      <c r="O97" s="25">
        <v>270</v>
      </c>
      <c r="P97" s="25">
        <v>301</v>
      </c>
      <c r="Q97" s="25">
        <v>309</v>
      </c>
      <c r="R97" s="25">
        <v>335</v>
      </c>
      <c r="S97" s="25">
        <v>352</v>
      </c>
      <c r="T97" s="25">
        <v>355</v>
      </c>
      <c r="U97" s="25">
        <v>379</v>
      </c>
      <c r="V97" s="25">
        <v>369</v>
      </c>
    </row>
    <row r="98" spans="1:22" ht="9.9499999999999993" customHeight="1">
      <c r="A98" s="16" t="s">
        <v>225</v>
      </c>
      <c r="C98" s="23">
        <v>1284</v>
      </c>
      <c r="D98" s="23">
        <v>1341</v>
      </c>
      <c r="E98" s="23">
        <v>1430</v>
      </c>
      <c r="F98" s="23">
        <v>1559</v>
      </c>
      <c r="G98" s="24">
        <v>1570</v>
      </c>
      <c r="H98" s="25">
        <v>1584</v>
      </c>
      <c r="I98" s="25">
        <v>1672</v>
      </c>
      <c r="J98" s="33">
        <v>1736</v>
      </c>
      <c r="K98" s="25">
        <v>1750</v>
      </c>
      <c r="L98" s="25">
        <v>1771</v>
      </c>
      <c r="M98" s="25">
        <v>1838</v>
      </c>
      <c r="N98" s="25">
        <v>1893</v>
      </c>
      <c r="O98" s="25">
        <v>2022</v>
      </c>
      <c r="P98" s="25">
        <v>1963</v>
      </c>
      <c r="Q98" s="25">
        <v>1946</v>
      </c>
      <c r="R98" s="25">
        <v>1894</v>
      </c>
      <c r="S98" s="25">
        <v>1861</v>
      </c>
      <c r="T98" s="25">
        <v>1823</v>
      </c>
      <c r="U98" s="25">
        <v>1838</v>
      </c>
      <c r="V98" s="25">
        <v>1806</v>
      </c>
    </row>
    <row r="99" spans="1:22" ht="9.9499999999999993" customHeight="1">
      <c r="A99" s="16" t="s">
        <v>226</v>
      </c>
      <c r="C99" s="23">
        <v>191</v>
      </c>
      <c r="D99" s="23">
        <v>205</v>
      </c>
      <c r="E99" s="23">
        <v>221</v>
      </c>
      <c r="F99" s="23">
        <v>249</v>
      </c>
      <c r="G99" s="24">
        <v>260</v>
      </c>
      <c r="H99" s="25">
        <v>274</v>
      </c>
      <c r="I99" s="25">
        <v>306</v>
      </c>
      <c r="J99" s="33">
        <v>317</v>
      </c>
      <c r="K99" s="25">
        <v>323</v>
      </c>
      <c r="L99" s="25">
        <v>352</v>
      </c>
      <c r="M99" s="25">
        <v>387</v>
      </c>
      <c r="N99" s="25">
        <v>424</v>
      </c>
      <c r="O99" s="25">
        <v>459</v>
      </c>
      <c r="P99" s="25">
        <v>506</v>
      </c>
      <c r="Q99" s="25">
        <v>535</v>
      </c>
      <c r="R99" s="25">
        <v>549</v>
      </c>
      <c r="S99" s="25">
        <v>545</v>
      </c>
      <c r="T99" s="25">
        <v>571</v>
      </c>
      <c r="U99" s="25">
        <v>588</v>
      </c>
      <c r="V99" s="25">
        <v>610</v>
      </c>
    </row>
    <row r="100" spans="1:22" ht="9.9499999999999993" customHeight="1">
      <c r="A100" s="16" t="s">
        <v>254</v>
      </c>
      <c r="C100" s="26" t="s">
        <v>16</v>
      </c>
      <c r="D100" s="26" t="s">
        <v>16</v>
      </c>
      <c r="E100" s="26" t="s">
        <v>16</v>
      </c>
      <c r="F100" s="26" t="s">
        <v>16</v>
      </c>
      <c r="G100" s="26" t="s">
        <v>16</v>
      </c>
      <c r="H100" s="26" t="s">
        <v>16</v>
      </c>
      <c r="I100" s="26" t="s">
        <v>16</v>
      </c>
      <c r="J100" s="26" t="s">
        <v>16</v>
      </c>
      <c r="K100" s="26" t="s">
        <v>16</v>
      </c>
      <c r="L100" s="25">
        <v>178</v>
      </c>
      <c r="M100" s="25">
        <v>179</v>
      </c>
      <c r="N100" s="25">
        <v>200</v>
      </c>
      <c r="O100" s="25">
        <v>212</v>
      </c>
      <c r="P100" s="25">
        <v>253</v>
      </c>
      <c r="Q100" s="25">
        <v>282</v>
      </c>
      <c r="R100" s="25">
        <v>294</v>
      </c>
      <c r="S100" s="25">
        <v>315</v>
      </c>
      <c r="T100" s="25">
        <v>309</v>
      </c>
      <c r="U100" s="25">
        <v>316</v>
      </c>
      <c r="V100" s="25">
        <v>323</v>
      </c>
    </row>
    <row r="101" spans="1:22" ht="9.9499999999999993" customHeight="1">
      <c r="A101" s="16" t="s">
        <v>227</v>
      </c>
      <c r="C101" s="23">
        <v>477</v>
      </c>
      <c r="D101" s="23">
        <v>509</v>
      </c>
      <c r="E101" s="23">
        <v>534</v>
      </c>
      <c r="F101" s="23">
        <v>586</v>
      </c>
      <c r="G101" s="24">
        <v>600</v>
      </c>
      <c r="H101" s="25">
        <v>630</v>
      </c>
      <c r="I101" s="25">
        <v>657</v>
      </c>
      <c r="J101" s="33">
        <v>700</v>
      </c>
      <c r="K101" s="25">
        <v>740</v>
      </c>
      <c r="L101" s="25">
        <v>95</v>
      </c>
      <c r="M101" s="25">
        <v>108</v>
      </c>
      <c r="N101" s="25">
        <v>110</v>
      </c>
      <c r="O101" s="25">
        <v>111</v>
      </c>
      <c r="P101" s="25">
        <v>115</v>
      </c>
      <c r="Q101" s="25">
        <v>116</v>
      </c>
      <c r="R101" s="25">
        <v>117</v>
      </c>
      <c r="S101" s="25">
        <v>118</v>
      </c>
      <c r="T101" s="25">
        <v>117</v>
      </c>
      <c r="U101" s="25">
        <v>116</v>
      </c>
      <c r="V101" s="25">
        <v>112</v>
      </c>
    </row>
    <row r="102" spans="1:22" ht="9.9499999999999993" customHeight="1">
      <c r="A102" s="16" t="s">
        <v>81</v>
      </c>
      <c r="C102" s="23">
        <v>325</v>
      </c>
      <c r="D102" s="23">
        <v>344</v>
      </c>
      <c r="E102" s="23">
        <v>359</v>
      </c>
      <c r="F102" s="23">
        <v>383</v>
      </c>
      <c r="G102" s="24">
        <v>383</v>
      </c>
      <c r="H102" s="25">
        <v>398</v>
      </c>
      <c r="I102" s="25">
        <v>408</v>
      </c>
      <c r="J102" s="33">
        <v>431</v>
      </c>
      <c r="K102" s="25">
        <v>441</v>
      </c>
      <c r="L102" s="25">
        <v>453</v>
      </c>
      <c r="M102" s="25">
        <v>465</v>
      </c>
      <c r="N102" s="25">
        <v>491</v>
      </c>
      <c r="O102" s="25">
        <v>516</v>
      </c>
      <c r="P102" s="25">
        <v>564</v>
      </c>
      <c r="Q102" s="25">
        <v>585</v>
      </c>
      <c r="R102" s="25">
        <v>615</v>
      </c>
      <c r="S102" s="25">
        <v>610</v>
      </c>
      <c r="T102" s="25">
        <v>642</v>
      </c>
      <c r="U102" s="25">
        <v>664</v>
      </c>
      <c r="V102" s="25">
        <v>666</v>
      </c>
    </row>
    <row r="103" spans="1:22" ht="9.9499999999999993" customHeight="1">
      <c r="A103" s="16" t="s">
        <v>228</v>
      </c>
      <c r="C103" s="23">
        <v>92</v>
      </c>
      <c r="D103" s="23">
        <v>79</v>
      </c>
      <c r="E103" s="23">
        <v>75</v>
      </c>
      <c r="F103" s="23">
        <v>82</v>
      </c>
      <c r="G103" s="24">
        <v>77</v>
      </c>
      <c r="H103" s="25">
        <v>80</v>
      </c>
      <c r="I103" s="25">
        <v>82</v>
      </c>
      <c r="J103" s="33">
        <v>85</v>
      </c>
      <c r="K103" s="25">
        <v>81</v>
      </c>
      <c r="L103" s="25">
        <v>71</v>
      </c>
      <c r="M103" s="25">
        <v>81</v>
      </c>
      <c r="N103" s="25">
        <v>113</v>
      </c>
      <c r="O103" s="25">
        <v>158</v>
      </c>
      <c r="P103" s="25">
        <v>386</v>
      </c>
      <c r="Q103" s="25">
        <v>579</v>
      </c>
      <c r="R103" s="25">
        <v>697</v>
      </c>
      <c r="S103" s="25">
        <v>791</v>
      </c>
      <c r="T103" s="25">
        <v>860</v>
      </c>
      <c r="U103" s="25">
        <v>874</v>
      </c>
      <c r="V103" s="25">
        <v>886</v>
      </c>
    </row>
    <row r="104" spans="1:22" ht="9.9499999999999993" customHeight="1">
      <c r="A104" s="17" t="s">
        <v>1</v>
      </c>
      <c r="B104" s="17"/>
      <c r="C104" s="17" t="s">
        <v>1</v>
      </c>
      <c r="D104" s="17" t="s">
        <v>1</v>
      </c>
      <c r="E104" s="17" t="s">
        <v>1</v>
      </c>
      <c r="F104" s="17" t="s">
        <v>1</v>
      </c>
      <c r="G104" s="17" t="s">
        <v>1</v>
      </c>
      <c r="H104" s="17" t="s">
        <v>1</v>
      </c>
      <c r="I104" s="27" t="s">
        <v>1</v>
      </c>
      <c r="J104" s="27" t="s">
        <v>1</v>
      </c>
      <c r="K104" s="27"/>
      <c r="L104" s="17" t="s">
        <v>1</v>
      </c>
      <c r="M104" s="17" t="s">
        <v>1</v>
      </c>
      <c r="N104" s="17" t="s">
        <v>1</v>
      </c>
      <c r="O104" s="17" t="s">
        <v>1</v>
      </c>
      <c r="P104" s="17" t="s">
        <v>1</v>
      </c>
      <c r="Q104" s="17" t="s">
        <v>1</v>
      </c>
      <c r="R104" s="17" t="s">
        <v>1</v>
      </c>
      <c r="S104" s="17" t="s">
        <v>1</v>
      </c>
      <c r="T104" s="17" t="s">
        <v>1</v>
      </c>
      <c r="U104" s="17" t="s">
        <v>1</v>
      </c>
      <c r="V104" s="17" t="s">
        <v>1</v>
      </c>
    </row>
    <row r="105" spans="1:22" ht="9.9499999999999993" customHeight="1">
      <c r="A105" s="16" t="s">
        <v>36</v>
      </c>
      <c r="O105" s="25"/>
      <c r="P105" s="24"/>
      <c r="Q105" s="24"/>
      <c r="R105" s="24"/>
    </row>
    <row r="106" spans="1:22" ht="9.9499999999999993" customHeight="1">
      <c r="A106" s="16" t="s">
        <v>275</v>
      </c>
      <c r="O106" s="25"/>
      <c r="P106" s="24"/>
      <c r="Q106" s="24"/>
      <c r="R106" s="24"/>
    </row>
    <row r="107" spans="1:22" ht="9.9499999999999993" customHeight="1">
      <c r="O107" s="25"/>
      <c r="P107" s="24"/>
      <c r="Q107" s="24"/>
      <c r="R107" s="24"/>
    </row>
    <row r="108" spans="1:22" ht="9.9499999999999993" customHeight="1">
      <c r="C108" s="23"/>
      <c r="D108" s="23"/>
      <c r="E108" s="23"/>
      <c r="F108" s="23"/>
      <c r="G108" s="20"/>
      <c r="H108" s="23"/>
      <c r="I108" s="23"/>
      <c r="J108" s="23"/>
      <c r="K108" s="23"/>
      <c r="L108" s="23"/>
      <c r="M108" s="24"/>
      <c r="N108" s="25"/>
      <c r="O108" s="25"/>
      <c r="P108" s="33"/>
      <c r="Q108" s="25"/>
      <c r="R108" s="25"/>
    </row>
    <row r="109" spans="1:22" ht="9.9499999999999993" customHeight="1">
      <c r="G109" s="20"/>
      <c r="M109" s="24"/>
      <c r="N109" s="25"/>
      <c r="Q109" s="25"/>
      <c r="R109" s="25"/>
    </row>
    <row r="110" spans="1:22" ht="9.9499999999999993" customHeight="1">
      <c r="A110" s="15" t="s">
        <v>212</v>
      </c>
      <c r="B110" s="15"/>
      <c r="C110" s="15"/>
      <c r="D110" s="15"/>
      <c r="E110" s="15"/>
      <c r="F110" s="15"/>
      <c r="G110" s="15"/>
      <c r="H110" s="15"/>
      <c r="I110" s="15"/>
      <c r="J110" s="15"/>
      <c r="K110" s="15"/>
      <c r="L110" s="15"/>
      <c r="M110" s="15"/>
      <c r="N110" s="15"/>
      <c r="O110" s="15"/>
      <c r="P110" s="15"/>
      <c r="Q110" s="15"/>
      <c r="R110" s="15"/>
      <c r="S110" s="15"/>
      <c r="T110" s="15"/>
      <c r="U110" s="15"/>
      <c r="V110" s="15"/>
    </row>
    <row r="111" spans="1:22" ht="9.9499999999999993" customHeight="1">
      <c r="A111" s="15" t="s">
        <v>0</v>
      </c>
      <c r="B111" s="15"/>
      <c r="C111" s="15"/>
      <c r="D111" s="15"/>
      <c r="E111" s="15"/>
      <c r="F111" s="15"/>
      <c r="G111" s="15"/>
      <c r="H111" s="15"/>
      <c r="I111" s="15"/>
      <c r="J111" s="15"/>
      <c r="K111" s="15"/>
      <c r="L111" s="15"/>
      <c r="M111" s="15"/>
      <c r="N111" s="15"/>
      <c r="O111" s="15"/>
      <c r="P111" s="15"/>
      <c r="Q111" s="15"/>
      <c r="R111" s="15"/>
      <c r="S111" s="15"/>
      <c r="T111" s="15"/>
      <c r="U111" s="15"/>
      <c r="V111" s="15"/>
    </row>
    <row r="112" spans="1:22" ht="9.9499999999999993" customHeight="1">
      <c r="A112" s="15" t="s">
        <v>274</v>
      </c>
      <c r="B112" s="15"/>
      <c r="C112" s="15"/>
      <c r="D112" s="15"/>
      <c r="E112" s="15"/>
      <c r="F112" s="15"/>
      <c r="G112" s="15"/>
      <c r="H112" s="15"/>
      <c r="I112" s="15"/>
      <c r="J112" s="15"/>
      <c r="K112" s="15"/>
      <c r="L112" s="15"/>
      <c r="M112" s="15"/>
      <c r="N112" s="15"/>
      <c r="O112" s="15"/>
      <c r="P112" s="15"/>
      <c r="Q112" s="15"/>
      <c r="R112" s="15"/>
      <c r="S112" s="15"/>
      <c r="T112" s="15"/>
      <c r="U112" s="15"/>
      <c r="V112" s="15"/>
    </row>
    <row r="113" spans="1:22" ht="9.9499999999999993" customHeight="1">
      <c r="A113" s="17" t="s">
        <v>1</v>
      </c>
      <c r="B113" s="17"/>
      <c r="C113" s="17" t="s">
        <v>1</v>
      </c>
      <c r="D113" s="17" t="s">
        <v>1</v>
      </c>
      <c r="E113" s="17" t="s">
        <v>1</v>
      </c>
      <c r="F113" s="17" t="s">
        <v>1</v>
      </c>
      <c r="G113" s="17" t="s">
        <v>1</v>
      </c>
      <c r="H113" s="17" t="s">
        <v>1</v>
      </c>
      <c r="I113" s="17" t="s">
        <v>1</v>
      </c>
      <c r="J113" s="18" t="s">
        <v>1</v>
      </c>
      <c r="K113" s="18" t="s">
        <v>1</v>
      </c>
      <c r="L113" s="30" t="s">
        <v>1</v>
      </c>
      <c r="M113" s="30" t="s">
        <v>1</v>
      </c>
      <c r="N113" s="30" t="s">
        <v>1</v>
      </c>
      <c r="O113" s="30"/>
      <c r="P113" s="30"/>
      <c r="Q113" s="30"/>
      <c r="R113" s="30"/>
      <c r="S113" s="30"/>
      <c r="T113" s="30"/>
      <c r="U113" s="30"/>
      <c r="V113" s="30"/>
    </row>
    <row r="114" spans="1:22" ht="9.9499999999999993" customHeight="1">
      <c r="A114" s="16" t="s">
        <v>2</v>
      </c>
      <c r="C114" s="19" t="s">
        <v>3</v>
      </c>
      <c r="D114" s="19" t="s">
        <v>4</v>
      </c>
      <c r="E114" s="21" t="s">
        <v>5</v>
      </c>
      <c r="F114" s="22">
        <v>1996</v>
      </c>
      <c r="G114" s="31">
        <v>1997</v>
      </c>
      <c r="H114" s="31">
        <v>1998</v>
      </c>
      <c r="I114" s="31">
        <v>1999</v>
      </c>
      <c r="J114" s="31">
        <v>2000</v>
      </c>
      <c r="K114" s="31">
        <v>2001</v>
      </c>
      <c r="L114" s="31">
        <v>2002</v>
      </c>
      <c r="M114" s="31">
        <v>2003</v>
      </c>
      <c r="N114" s="31">
        <v>2004</v>
      </c>
      <c r="O114" s="31">
        <v>2005</v>
      </c>
      <c r="P114" s="31">
        <v>2006</v>
      </c>
      <c r="Q114" s="22">
        <v>2007</v>
      </c>
      <c r="R114" s="22">
        <v>2008</v>
      </c>
      <c r="S114" s="22">
        <v>2009</v>
      </c>
      <c r="T114" s="22">
        <v>2010</v>
      </c>
      <c r="U114" s="22">
        <v>2011</v>
      </c>
      <c r="V114" s="22" t="s">
        <v>273</v>
      </c>
    </row>
    <row r="115" spans="1:22" ht="9.9499999999999993" customHeight="1">
      <c r="A115" s="17" t="s">
        <v>1</v>
      </c>
      <c r="B115" s="17"/>
      <c r="C115" s="17" t="s">
        <v>1</v>
      </c>
      <c r="D115" s="17" t="s">
        <v>1</v>
      </c>
      <c r="E115" s="18" t="s">
        <v>1</v>
      </c>
      <c r="F115" s="18" t="s">
        <v>1</v>
      </c>
      <c r="G115" s="30" t="s">
        <v>1</v>
      </c>
      <c r="H115" s="30" t="s">
        <v>1</v>
      </c>
      <c r="I115" s="30" t="s">
        <v>1</v>
      </c>
      <c r="J115" s="30"/>
      <c r="K115" s="30"/>
      <c r="L115" s="30"/>
      <c r="M115" s="30"/>
      <c r="N115" s="30"/>
      <c r="O115" s="30"/>
      <c r="P115" s="30"/>
      <c r="Q115" s="30"/>
      <c r="R115" s="30"/>
      <c r="S115" s="30"/>
      <c r="T115" s="30"/>
      <c r="U115" s="30"/>
      <c r="V115" s="30"/>
    </row>
    <row r="116" spans="1:22" ht="9.9499999999999993" customHeight="1">
      <c r="G116" s="24"/>
      <c r="H116" s="25"/>
    </row>
    <row r="117" spans="1:22" ht="9.9499999999999993" customHeight="1">
      <c r="A117" s="16" t="s">
        <v>57</v>
      </c>
      <c r="C117" s="23">
        <v>6370</v>
      </c>
      <c r="D117" s="23">
        <v>6676</v>
      </c>
      <c r="E117" s="23">
        <v>7058</v>
      </c>
      <c r="F117" s="23">
        <v>7758</v>
      </c>
      <c r="G117" s="24">
        <v>7906</v>
      </c>
      <c r="H117" s="25">
        <v>8247</v>
      </c>
      <c r="I117" s="25">
        <v>8623</v>
      </c>
      <c r="J117" s="25">
        <v>8838</v>
      </c>
      <c r="K117" s="25">
        <v>9177</v>
      </c>
      <c r="L117" s="25">
        <v>9345</v>
      </c>
      <c r="M117" s="25">
        <v>9781</v>
      </c>
      <c r="N117" s="25">
        <v>10431</v>
      </c>
      <c r="O117" s="25">
        <f>SUM(O118:O128)</f>
        <v>10980</v>
      </c>
      <c r="P117" s="25">
        <f>SUM(P118:P128)</f>
        <v>12162</v>
      </c>
      <c r="Q117" s="25">
        <f>SUM(Q118:Q128)</f>
        <v>12953</v>
      </c>
      <c r="R117" s="25">
        <f>SUM(R118:R128)</f>
        <v>13434</v>
      </c>
      <c r="S117" s="25">
        <v>13993</v>
      </c>
      <c r="T117" s="25">
        <f>SUM(T118:T128)</f>
        <v>14304</v>
      </c>
      <c r="U117" s="25">
        <f>SUM(U118:U128)</f>
        <v>14586</v>
      </c>
      <c r="V117" s="25">
        <f>SUM(V118:V128)</f>
        <v>14986</v>
      </c>
    </row>
    <row r="118" spans="1:22" ht="9.9499999999999993" customHeight="1">
      <c r="A118" s="16" t="s">
        <v>243</v>
      </c>
      <c r="C118" s="26" t="s">
        <v>16</v>
      </c>
      <c r="D118" s="26" t="s">
        <v>16</v>
      </c>
      <c r="E118" s="26" t="s">
        <v>16</v>
      </c>
      <c r="F118" s="26" t="s">
        <v>16</v>
      </c>
      <c r="G118" s="26" t="s">
        <v>16</v>
      </c>
      <c r="H118" s="26" t="s">
        <v>16</v>
      </c>
      <c r="I118" s="26" t="s">
        <v>16</v>
      </c>
      <c r="J118" s="26" t="s">
        <v>16</v>
      </c>
      <c r="K118" s="26" t="s">
        <v>16</v>
      </c>
      <c r="L118" s="25">
        <v>710</v>
      </c>
      <c r="M118" s="25">
        <v>761</v>
      </c>
      <c r="N118" s="25">
        <v>799</v>
      </c>
      <c r="O118" s="25">
        <v>837</v>
      </c>
      <c r="P118" s="25">
        <v>972</v>
      </c>
      <c r="Q118" s="25">
        <v>1067</v>
      </c>
      <c r="R118" s="25">
        <v>1133</v>
      </c>
      <c r="S118" s="25">
        <v>1185</v>
      </c>
      <c r="T118" s="25">
        <v>1257</v>
      </c>
      <c r="U118" s="25">
        <v>1353</v>
      </c>
      <c r="V118" s="25">
        <v>1395</v>
      </c>
    </row>
    <row r="119" spans="1:22" ht="9.9499999999999993" customHeight="1">
      <c r="A119" s="16" t="s">
        <v>255</v>
      </c>
      <c r="C119" s="26" t="s">
        <v>16</v>
      </c>
      <c r="D119" s="26" t="s">
        <v>16</v>
      </c>
      <c r="E119" s="26" t="s">
        <v>16</v>
      </c>
      <c r="F119" s="26" t="s">
        <v>16</v>
      </c>
      <c r="G119" s="26" t="s">
        <v>16</v>
      </c>
      <c r="H119" s="26" t="s">
        <v>16</v>
      </c>
      <c r="I119" s="26" t="s">
        <v>16</v>
      </c>
      <c r="J119" s="26" t="s">
        <v>16</v>
      </c>
      <c r="K119" s="26" t="s">
        <v>16</v>
      </c>
      <c r="L119" s="25">
        <v>632</v>
      </c>
      <c r="M119" s="25">
        <v>633</v>
      </c>
      <c r="N119" s="25">
        <v>681</v>
      </c>
      <c r="O119" s="25">
        <v>702</v>
      </c>
      <c r="P119" s="25">
        <v>827</v>
      </c>
      <c r="Q119" s="25">
        <v>871</v>
      </c>
      <c r="R119" s="25">
        <v>952</v>
      </c>
      <c r="S119" s="25">
        <v>988</v>
      </c>
      <c r="T119" s="25">
        <v>1005</v>
      </c>
      <c r="U119" s="25">
        <v>1001</v>
      </c>
      <c r="V119" s="25">
        <v>1033</v>
      </c>
    </row>
    <row r="120" spans="1:22" ht="9.9499999999999993" customHeight="1">
      <c r="A120" s="16" t="s">
        <v>229</v>
      </c>
      <c r="C120" s="23">
        <v>2110</v>
      </c>
      <c r="D120" s="23">
        <v>2093</v>
      </c>
      <c r="E120" s="23">
        <v>2120</v>
      </c>
      <c r="F120" s="23">
        <v>2240</v>
      </c>
      <c r="G120" s="24">
        <v>2211</v>
      </c>
      <c r="H120" s="25">
        <v>2232</v>
      </c>
      <c r="I120" s="25">
        <v>2230</v>
      </c>
      <c r="J120" s="25">
        <v>2165</v>
      </c>
      <c r="K120" s="25">
        <v>2161</v>
      </c>
      <c r="L120" s="25">
        <v>2210</v>
      </c>
      <c r="M120" s="25">
        <v>2218</v>
      </c>
      <c r="N120" s="25">
        <v>2224</v>
      </c>
      <c r="O120" s="25">
        <v>2240</v>
      </c>
      <c r="P120" s="25">
        <v>2328</v>
      </c>
      <c r="Q120" s="25">
        <v>2372</v>
      </c>
      <c r="R120" s="25">
        <v>2389</v>
      </c>
      <c r="S120" s="25">
        <v>2444</v>
      </c>
      <c r="T120" s="25">
        <v>2485</v>
      </c>
      <c r="U120" s="25">
        <v>2501</v>
      </c>
      <c r="V120" s="25">
        <v>2546</v>
      </c>
    </row>
    <row r="121" spans="1:22" ht="9.9499999999999993" customHeight="1">
      <c r="A121" s="16" t="s">
        <v>230</v>
      </c>
      <c r="C121" s="23">
        <v>685</v>
      </c>
      <c r="D121" s="23">
        <v>725</v>
      </c>
      <c r="E121" s="23">
        <v>745</v>
      </c>
      <c r="F121" s="23">
        <v>836</v>
      </c>
      <c r="G121" s="24">
        <v>835</v>
      </c>
      <c r="H121" s="25">
        <v>885</v>
      </c>
      <c r="I121" s="25">
        <v>895</v>
      </c>
      <c r="J121" s="25">
        <v>929</v>
      </c>
      <c r="K121" s="25">
        <v>904</v>
      </c>
      <c r="L121" s="25">
        <v>931</v>
      </c>
      <c r="M121" s="25">
        <v>952</v>
      </c>
      <c r="N121" s="25">
        <v>965</v>
      </c>
      <c r="O121" s="25">
        <v>960</v>
      </c>
      <c r="P121" s="25">
        <v>962</v>
      </c>
      <c r="Q121" s="25">
        <v>943</v>
      </c>
      <c r="R121" s="25">
        <v>909</v>
      </c>
      <c r="S121" s="25">
        <v>934</v>
      </c>
      <c r="T121" s="25">
        <v>894</v>
      </c>
      <c r="U121" s="25">
        <v>883</v>
      </c>
      <c r="V121" s="25">
        <v>890</v>
      </c>
    </row>
    <row r="122" spans="1:22" ht="9.9499999999999993" customHeight="1">
      <c r="A122" s="16" t="s">
        <v>256</v>
      </c>
      <c r="C122" s="26" t="s">
        <v>16</v>
      </c>
      <c r="D122" s="26" t="s">
        <v>16</v>
      </c>
      <c r="E122" s="26" t="s">
        <v>16</v>
      </c>
      <c r="F122" s="26" t="s">
        <v>16</v>
      </c>
      <c r="G122" s="26" t="s">
        <v>16</v>
      </c>
      <c r="H122" s="26" t="s">
        <v>16</v>
      </c>
      <c r="I122" s="26" t="s">
        <v>16</v>
      </c>
      <c r="J122" s="26" t="s">
        <v>16</v>
      </c>
      <c r="K122" s="26" t="s">
        <v>16</v>
      </c>
      <c r="L122" s="25">
        <v>557</v>
      </c>
      <c r="M122" s="25">
        <v>569</v>
      </c>
      <c r="N122" s="25">
        <v>613</v>
      </c>
      <c r="O122" s="25">
        <v>632</v>
      </c>
      <c r="P122" s="25">
        <v>752</v>
      </c>
      <c r="Q122" s="25">
        <v>826</v>
      </c>
      <c r="R122" s="25">
        <v>825</v>
      </c>
      <c r="S122" s="25">
        <v>852</v>
      </c>
      <c r="T122" s="25">
        <v>878</v>
      </c>
      <c r="U122" s="25">
        <v>899</v>
      </c>
      <c r="V122" s="25">
        <v>943</v>
      </c>
    </row>
    <row r="123" spans="1:22" ht="9.9499999999999993" customHeight="1">
      <c r="A123" s="16" t="s">
        <v>257</v>
      </c>
      <c r="C123" s="26" t="s">
        <v>16</v>
      </c>
      <c r="D123" s="26" t="s">
        <v>16</v>
      </c>
      <c r="E123" s="26" t="s">
        <v>16</v>
      </c>
      <c r="F123" s="26" t="s">
        <v>16</v>
      </c>
      <c r="G123" s="26" t="s">
        <v>16</v>
      </c>
      <c r="H123" s="26" t="s">
        <v>16</v>
      </c>
      <c r="I123" s="26" t="s">
        <v>16</v>
      </c>
      <c r="J123" s="26" t="s">
        <v>16</v>
      </c>
      <c r="K123" s="26" t="s">
        <v>16</v>
      </c>
      <c r="L123" s="25">
        <v>482</v>
      </c>
      <c r="M123" s="25">
        <v>548</v>
      </c>
      <c r="N123" s="25">
        <v>602</v>
      </c>
      <c r="O123" s="25">
        <v>691</v>
      </c>
      <c r="P123" s="25">
        <v>818</v>
      </c>
      <c r="Q123" s="25">
        <v>912</v>
      </c>
      <c r="R123" s="25">
        <v>1005</v>
      </c>
      <c r="S123" s="25">
        <v>1063</v>
      </c>
      <c r="T123" s="25">
        <v>1097</v>
      </c>
      <c r="U123" s="25">
        <v>1131</v>
      </c>
      <c r="V123" s="25">
        <v>1167</v>
      </c>
    </row>
    <row r="124" spans="1:22" ht="9.9499999999999993" customHeight="1">
      <c r="A124" s="16" t="s">
        <v>258</v>
      </c>
      <c r="C124" s="26" t="s">
        <v>16</v>
      </c>
      <c r="D124" s="26" t="s">
        <v>16</v>
      </c>
      <c r="E124" s="26" t="s">
        <v>16</v>
      </c>
      <c r="F124" s="26" t="s">
        <v>16</v>
      </c>
      <c r="G124" s="26" t="s">
        <v>16</v>
      </c>
      <c r="H124" s="26" t="s">
        <v>16</v>
      </c>
      <c r="I124" s="26" t="s">
        <v>16</v>
      </c>
      <c r="J124" s="26" t="s">
        <v>16</v>
      </c>
      <c r="K124" s="26" t="s">
        <v>16</v>
      </c>
      <c r="L124" s="25">
        <v>603</v>
      </c>
      <c r="M124" s="25">
        <v>596</v>
      </c>
      <c r="N124" s="25">
        <v>612</v>
      </c>
      <c r="O124" s="25">
        <v>617</v>
      </c>
      <c r="P124" s="25">
        <v>715</v>
      </c>
      <c r="Q124" s="25">
        <v>755</v>
      </c>
      <c r="R124" s="25">
        <v>793</v>
      </c>
      <c r="S124" s="25">
        <v>840</v>
      </c>
      <c r="T124" s="25">
        <v>845</v>
      </c>
      <c r="U124" s="25">
        <v>859</v>
      </c>
      <c r="V124" s="25">
        <v>897</v>
      </c>
    </row>
    <row r="125" spans="1:22" ht="9.9499999999999993" customHeight="1">
      <c r="A125" s="16" t="s">
        <v>231</v>
      </c>
      <c r="C125" s="23">
        <v>355</v>
      </c>
      <c r="D125" s="23">
        <v>365</v>
      </c>
      <c r="E125" s="23">
        <v>424</v>
      </c>
      <c r="F125" s="23">
        <v>471</v>
      </c>
      <c r="G125" s="24">
        <v>476</v>
      </c>
      <c r="H125" s="25">
        <v>514</v>
      </c>
      <c r="I125" s="25">
        <v>578</v>
      </c>
      <c r="J125" s="25">
        <v>631</v>
      </c>
      <c r="K125" s="25">
        <v>693</v>
      </c>
      <c r="L125" s="25">
        <v>747</v>
      </c>
      <c r="M125" s="25">
        <v>838</v>
      </c>
      <c r="N125" s="25">
        <v>958</v>
      </c>
      <c r="O125" s="25">
        <v>1057</v>
      </c>
      <c r="P125" s="25">
        <v>1183</v>
      </c>
      <c r="Q125" s="25">
        <v>1284</v>
      </c>
      <c r="R125" s="25">
        <v>1377</v>
      </c>
      <c r="S125" s="25">
        <v>1423</v>
      </c>
      <c r="T125" s="25">
        <v>1453</v>
      </c>
      <c r="U125" s="25">
        <v>1495</v>
      </c>
      <c r="V125" s="25">
        <v>1578</v>
      </c>
    </row>
    <row r="126" spans="1:22" ht="9.9499999999999993" customHeight="1">
      <c r="A126" s="16" t="s">
        <v>259</v>
      </c>
      <c r="C126" s="26" t="s">
        <v>16</v>
      </c>
      <c r="D126" s="26" t="s">
        <v>16</v>
      </c>
      <c r="E126" s="26" t="s">
        <v>16</v>
      </c>
      <c r="F126" s="26" t="s">
        <v>16</v>
      </c>
      <c r="G126" s="26" t="s">
        <v>16</v>
      </c>
      <c r="H126" s="26" t="s">
        <v>16</v>
      </c>
      <c r="I126" s="26" t="s">
        <v>16</v>
      </c>
      <c r="J126" s="26" t="s">
        <v>16</v>
      </c>
      <c r="K126" s="26" t="s">
        <v>16</v>
      </c>
      <c r="L126" s="25">
        <v>354</v>
      </c>
      <c r="M126" s="25">
        <v>378</v>
      </c>
      <c r="N126" s="25">
        <v>414</v>
      </c>
      <c r="O126" s="25">
        <v>429</v>
      </c>
      <c r="P126" s="25">
        <v>492</v>
      </c>
      <c r="Q126" s="25">
        <v>556</v>
      </c>
      <c r="R126" s="25">
        <v>585</v>
      </c>
      <c r="S126" s="25">
        <v>625</v>
      </c>
      <c r="T126" s="25">
        <v>663</v>
      </c>
      <c r="U126" s="25">
        <v>687</v>
      </c>
      <c r="V126" s="25">
        <v>712</v>
      </c>
    </row>
    <row r="127" spans="1:22" ht="9.9499999999999993" customHeight="1">
      <c r="A127" s="16" t="s">
        <v>232</v>
      </c>
      <c r="C127" s="23">
        <v>2674</v>
      </c>
      <c r="D127" s="23">
        <v>2900</v>
      </c>
      <c r="E127" s="23">
        <v>3139</v>
      </c>
      <c r="F127" s="23">
        <v>3521</v>
      </c>
      <c r="G127" s="24">
        <v>3692</v>
      </c>
      <c r="H127" s="25">
        <v>3891</v>
      </c>
      <c r="I127" s="25">
        <v>4157</v>
      </c>
      <c r="J127" s="25">
        <v>4365</v>
      </c>
      <c r="K127" s="25">
        <v>4643</v>
      </c>
      <c r="L127" s="25">
        <v>1341</v>
      </c>
      <c r="M127" s="25">
        <v>1498</v>
      </c>
      <c r="N127" s="25">
        <v>1739</v>
      </c>
      <c r="O127" s="25">
        <v>1959</v>
      </c>
      <c r="P127" s="25">
        <v>2186</v>
      </c>
      <c r="Q127" s="25">
        <v>2385</v>
      </c>
      <c r="R127" s="25">
        <v>2498</v>
      </c>
      <c r="S127" s="25">
        <v>2656</v>
      </c>
      <c r="T127" s="25">
        <v>2756</v>
      </c>
      <c r="U127" s="25">
        <v>2823</v>
      </c>
      <c r="V127" s="25">
        <v>2862</v>
      </c>
    </row>
    <row r="128" spans="1:22" ht="9.9499999999999993" customHeight="1">
      <c r="A128" s="16" t="s">
        <v>233</v>
      </c>
      <c r="C128" s="23">
        <v>546</v>
      </c>
      <c r="D128" s="23">
        <v>593</v>
      </c>
      <c r="E128" s="23">
        <v>630</v>
      </c>
      <c r="F128" s="23">
        <v>690</v>
      </c>
      <c r="G128" s="24">
        <v>692</v>
      </c>
      <c r="H128" s="25">
        <v>725</v>
      </c>
      <c r="I128" s="25">
        <v>763</v>
      </c>
      <c r="J128" s="25">
        <v>748</v>
      </c>
      <c r="K128" s="25">
        <v>776</v>
      </c>
      <c r="L128" s="25">
        <v>778</v>
      </c>
      <c r="M128" s="25">
        <v>790</v>
      </c>
      <c r="N128" s="25">
        <v>824</v>
      </c>
      <c r="O128" s="25">
        <v>856</v>
      </c>
      <c r="P128" s="25">
        <v>927</v>
      </c>
      <c r="Q128" s="25">
        <v>982</v>
      </c>
      <c r="R128" s="25">
        <v>968</v>
      </c>
      <c r="S128" s="25">
        <v>983</v>
      </c>
      <c r="T128" s="25">
        <v>971</v>
      </c>
      <c r="U128" s="25">
        <v>954</v>
      </c>
      <c r="V128" s="25">
        <v>963</v>
      </c>
    </row>
    <row r="129" spans="1:22" ht="9.9499999999999993" customHeight="1">
      <c r="G129" s="24"/>
      <c r="H129" s="25"/>
      <c r="K129" s="25"/>
      <c r="L129" s="25"/>
      <c r="M129" s="25"/>
      <c r="N129" s="25"/>
      <c r="O129" s="25"/>
      <c r="P129" s="25"/>
      <c r="Q129" s="25"/>
      <c r="R129" s="25"/>
      <c r="S129" s="25"/>
      <c r="T129" s="25"/>
      <c r="U129" s="25"/>
      <c r="V129" s="25"/>
    </row>
    <row r="130" spans="1:22" ht="9.9499999999999993" customHeight="1">
      <c r="A130" s="16" t="s">
        <v>240</v>
      </c>
      <c r="C130" s="23">
        <v>4681</v>
      </c>
      <c r="D130" s="23">
        <v>4890</v>
      </c>
      <c r="E130" s="23">
        <v>5178</v>
      </c>
      <c r="F130" s="23">
        <v>5749</v>
      </c>
      <c r="G130" s="24">
        <v>5847</v>
      </c>
      <c r="H130" s="25">
        <v>6091</v>
      </c>
      <c r="I130" s="25">
        <v>6348</v>
      </c>
      <c r="J130" s="25">
        <v>6554</v>
      </c>
      <c r="K130" s="25">
        <v>6619</v>
      </c>
      <c r="L130" s="25">
        <v>6725</v>
      </c>
      <c r="M130" s="25">
        <v>7009</v>
      </c>
      <c r="N130" s="25">
        <v>7280</v>
      </c>
      <c r="O130" s="25">
        <f>SUM(O131:O140)</f>
        <v>7557</v>
      </c>
      <c r="P130" s="25">
        <f>SUM(P131:P140)</f>
        <v>8023</v>
      </c>
      <c r="Q130" s="25">
        <f>SUM(Q131:Q140)</f>
        <v>8293</v>
      </c>
      <c r="R130" s="25">
        <f>SUM(R131:R140)</f>
        <v>8440</v>
      </c>
      <c r="S130" s="25">
        <v>8524</v>
      </c>
      <c r="T130" s="25">
        <f>SUM(T131:T140)</f>
        <v>8545</v>
      </c>
      <c r="U130" s="25">
        <f>SUM(U131:U140)</f>
        <v>8608</v>
      </c>
      <c r="V130" s="25">
        <f>SUM(V131:V140)</f>
        <v>8618</v>
      </c>
    </row>
    <row r="131" spans="1:22" ht="9.9499999999999993" customHeight="1">
      <c r="A131" s="16" t="s">
        <v>58</v>
      </c>
      <c r="C131" s="23">
        <v>362</v>
      </c>
      <c r="D131" s="23">
        <v>378</v>
      </c>
      <c r="E131" s="23">
        <v>402</v>
      </c>
      <c r="F131" s="23">
        <v>476</v>
      </c>
      <c r="G131" s="24">
        <v>494</v>
      </c>
      <c r="H131" s="25">
        <v>514</v>
      </c>
      <c r="I131" s="25">
        <v>506</v>
      </c>
      <c r="J131" s="25">
        <v>551</v>
      </c>
      <c r="K131" s="25">
        <v>520</v>
      </c>
      <c r="L131" s="25">
        <v>547</v>
      </c>
      <c r="M131" s="25">
        <v>576</v>
      </c>
      <c r="N131" s="25">
        <v>626</v>
      </c>
      <c r="O131" s="25">
        <v>708</v>
      </c>
      <c r="P131" s="25">
        <v>759</v>
      </c>
      <c r="Q131" s="25">
        <v>786</v>
      </c>
      <c r="R131" s="25">
        <v>802</v>
      </c>
      <c r="S131" s="25">
        <v>819</v>
      </c>
      <c r="T131" s="25">
        <v>821</v>
      </c>
      <c r="U131" s="25">
        <v>822</v>
      </c>
      <c r="V131" s="25">
        <v>826</v>
      </c>
    </row>
    <row r="132" spans="1:22" ht="9.9499999999999993" customHeight="1">
      <c r="A132" s="16" t="s">
        <v>59</v>
      </c>
      <c r="C132" s="23">
        <v>317</v>
      </c>
      <c r="D132" s="23">
        <v>355</v>
      </c>
      <c r="E132" s="23">
        <v>399</v>
      </c>
      <c r="F132" s="23">
        <v>462</v>
      </c>
      <c r="G132" s="24">
        <v>475</v>
      </c>
      <c r="H132" s="25">
        <v>500</v>
      </c>
      <c r="I132" s="25">
        <v>521</v>
      </c>
      <c r="J132" s="25">
        <v>533</v>
      </c>
      <c r="K132" s="25">
        <v>555</v>
      </c>
      <c r="L132" s="25">
        <v>573</v>
      </c>
      <c r="M132" s="25">
        <v>596</v>
      </c>
      <c r="N132" s="25">
        <v>616</v>
      </c>
      <c r="O132" s="25">
        <v>641</v>
      </c>
      <c r="P132" s="25">
        <v>703</v>
      </c>
      <c r="Q132" s="25">
        <v>707</v>
      </c>
      <c r="R132" s="25">
        <v>708</v>
      </c>
      <c r="S132" s="25">
        <v>706</v>
      </c>
      <c r="T132" s="25">
        <v>698</v>
      </c>
      <c r="U132" s="25">
        <v>693</v>
      </c>
      <c r="V132" s="25">
        <v>684</v>
      </c>
    </row>
    <row r="133" spans="1:22" ht="9.9499999999999993" customHeight="1">
      <c r="A133" s="16" t="s">
        <v>60</v>
      </c>
      <c r="C133" s="23">
        <v>1113</v>
      </c>
      <c r="D133" s="23">
        <v>1219</v>
      </c>
      <c r="E133" s="23">
        <v>1309</v>
      </c>
      <c r="F133" s="23">
        <v>1417</v>
      </c>
      <c r="G133" s="24">
        <v>1426</v>
      </c>
      <c r="H133" s="25">
        <v>1459</v>
      </c>
      <c r="I133" s="25">
        <v>1521</v>
      </c>
      <c r="J133" s="25">
        <v>1577</v>
      </c>
      <c r="K133" s="25">
        <v>1579</v>
      </c>
      <c r="L133" s="25">
        <v>1618</v>
      </c>
      <c r="M133" s="25">
        <v>1666</v>
      </c>
      <c r="N133" s="25">
        <v>1725</v>
      </c>
      <c r="O133" s="25">
        <v>1761</v>
      </c>
      <c r="P133" s="25">
        <v>1818</v>
      </c>
      <c r="Q133" s="25">
        <v>1870</v>
      </c>
      <c r="R133" s="25">
        <v>1899</v>
      </c>
      <c r="S133" s="25">
        <v>1896</v>
      </c>
      <c r="T133" s="25">
        <v>1891</v>
      </c>
      <c r="U133" s="25">
        <v>1906</v>
      </c>
      <c r="V133" s="25">
        <v>1913</v>
      </c>
    </row>
    <row r="134" spans="1:22" ht="9.9499999999999993" customHeight="1">
      <c r="A134" s="16" t="s">
        <v>61</v>
      </c>
      <c r="C134" s="23">
        <v>197</v>
      </c>
      <c r="D134" s="23">
        <v>198</v>
      </c>
      <c r="E134" s="23">
        <v>220</v>
      </c>
      <c r="F134" s="23">
        <v>249</v>
      </c>
      <c r="G134" s="24">
        <v>264</v>
      </c>
      <c r="H134" s="25">
        <v>264</v>
      </c>
      <c r="I134" s="25">
        <v>273</v>
      </c>
      <c r="J134" s="25">
        <v>279</v>
      </c>
      <c r="K134" s="25">
        <v>279</v>
      </c>
      <c r="L134" s="25">
        <v>282</v>
      </c>
      <c r="M134" s="25">
        <v>297</v>
      </c>
      <c r="N134" s="25">
        <v>297</v>
      </c>
      <c r="O134" s="25">
        <v>297</v>
      </c>
      <c r="P134" s="25">
        <v>313</v>
      </c>
      <c r="Q134" s="25">
        <v>317</v>
      </c>
      <c r="R134" s="25">
        <v>306</v>
      </c>
      <c r="S134" s="25">
        <v>311</v>
      </c>
      <c r="T134" s="25">
        <v>308</v>
      </c>
      <c r="U134" s="25">
        <v>315</v>
      </c>
      <c r="V134" s="25">
        <v>321</v>
      </c>
    </row>
    <row r="135" spans="1:22" ht="9.9499999999999993" customHeight="1">
      <c r="A135" s="16" t="s">
        <v>260</v>
      </c>
      <c r="C135" s="26" t="s">
        <v>16</v>
      </c>
      <c r="D135" s="26" t="s">
        <v>16</v>
      </c>
      <c r="E135" s="26" t="s">
        <v>16</v>
      </c>
      <c r="F135" s="26" t="s">
        <v>16</v>
      </c>
      <c r="G135" s="26" t="s">
        <v>16</v>
      </c>
      <c r="H135" s="26" t="s">
        <v>16</v>
      </c>
      <c r="I135" s="26" t="s">
        <v>16</v>
      </c>
      <c r="J135" s="26" t="s">
        <v>16</v>
      </c>
      <c r="K135" s="26" t="s">
        <v>16</v>
      </c>
      <c r="L135" s="25">
        <v>254</v>
      </c>
      <c r="M135" s="25">
        <v>271</v>
      </c>
      <c r="N135" s="25">
        <v>285</v>
      </c>
      <c r="O135" s="25">
        <v>310</v>
      </c>
      <c r="P135" s="25">
        <v>344</v>
      </c>
      <c r="Q135" s="25">
        <v>359</v>
      </c>
      <c r="R135" s="25">
        <v>379</v>
      </c>
      <c r="S135" s="25">
        <v>380</v>
      </c>
      <c r="T135" s="25">
        <v>389</v>
      </c>
      <c r="U135" s="25">
        <v>402</v>
      </c>
      <c r="V135" s="25">
        <v>412</v>
      </c>
    </row>
    <row r="136" spans="1:22" ht="9.9499999999999993" customHeight="1">
      <c r="A136" s="16" t="s">
        <v>62</v>
      </c>
      <c r="C136" s="23">
        <v>187</v>
      </c>
      <c r="D136" s="23">
        <v>197</v>
      </c>
      <c r="E136" s="23">
        <v>202</v>
      </c>
      <c r="F136" s="23">
        <v>221</v>
      </c>
      <c r="G136" s="24">
        <v>228</v>
      </c>
      <c r="H136" s="25">
        <v>251</v>
      </c>
      <c r="I136" s="25">
        <v>261</v>
      </c>
      <c r="J136" s="25">
        <v>258</v>
      </c>
      <c r="K136" s="25">
        <v>269</v>
      </c>
      <c r="L136" s="25">
        <v>283</v>
      </c>
      <c r="M136" s="25">
        <v>276</v>
      </c>
      <c r="N136" s="25">
        <v>292</v>
      </c>
      <c r="O136" s="25">
        <v>295</v>
      </c>
      <c r="P136" s="25">
        <v>330</v>
      </c>
      <c r="Q136" s="25">
        <v>335</v>
      </c>
      <c r="R136" s="25">
        <v>350</v>
      </c>
      <c r="S136" s="25">
        <v>353</v>
      </c>
      <c r="T136" s="25">
        <v>366</v>
      </c>
      <c r="U136" s="25">
        <v>362</v>
      </c>
      <c r="V136" s="25">
        <v>358</v>
      </c>
    </row>
    <row r="137" spans="1:22" ht="9.9499999999999993" customHeight="1">
      <c r="A137" s="16" t="s">
        <v>241</v>
      </c>
      <c r="C137" s="23">
        <v>946</v>
      </c>
      <c r="D137" s="23">
        <v>963</v>
      </c>
      <c r="E137" s="23">
        <v>947</v>
      </c>
      <c r="F137" s="23">
        <v>1004</v>
      </c>
      <c r="G137" s="24">
        <v>1028</v>
      </c>
      <c r="H137" s="25">
        <v>1063</v>
      </c>
      <c r="I137" s="25">
        <v>1093</v>
      </c>
      <c r="J137" s="25">
        <v>1109</v>
      </c>
      <c r="K137" s="25">
        <v>1102</v>
      </c>
      <c r="L137" s="25">
        <v>1174</v>
      </c>
      <c r="M137" s="25">
        <v>1206</v>
      </c>
      <c r="N137" s="25">
        <v>1237</v>
      </c>
      <c r="O137" s="25">
        <v>1248</v>
      </c>
      <c r="P137" s="25">
        <v>1297</v>
      </c>
      <c r="Q137" s="25">
        <v>1323</v>
      </c>
      <c r="R137" s="25">
        <v>1314</v>
      </c>
      <c r="S137" s="25">
        <v>1297</v>
      </c>
      <c r="T137" s="25">
        <v>1265</v>
      </c>
      <c r="U137" s="25">
        <v>1260</v>
      </c>
      <c r="V137" s="25">
        <v>1255</v>
      </c>
    </row>
    <row r="138" spans="1:22" ht="9.9499999999999993" customHeight="1">
      <c r="A138" s="16" t="s">
        <v>261</v>
      </c>
      <c r="C138" s="26" t="s">
        <v>16</v>
      </c>
      <c r="D138" s="26" t="s">
        <v>16</v>
      </c>
      <c r="E138" s="26" t="s">
        <v>16</v>
      </c>
      <c r="F138" s="26" t="s">
        <v>16</v>
      </c>
      <c r="G138" s="26" t="s">
        <v>16</v>
      </c>
      <c r="H138" s="26" t="s">
        <v>16</v>
      </c>
      <c r="I138" s="26" t="s">
        <v>16</v>
      </c>
      <c r="J138" s="26" t="s">
        <v>16</v>
      </c>
      <c r="K138" s="26" t="s">
        <v>16</v>
      </c>
      <c r="L138" s="25">
        <v>203</v>
      </c>
      <c r="M138" s="25">
        <v>226</v>
      </c>
      <c r="N138" s="25">
        <v>238</v>
      </c>
      <c r="O138" s="25">
        <v>239</v>
      </c>
      <c r="P138" s="25">
        <v>272</v>
      </c>
      <c r="Q138" s="25">
        <v>281</v>
      </c>
      <c r="R138" s="25">
        <v>276</v>
      </c>
      <c r="S138" s="25">
        <v>283</v>
      </c>
      <c r="T138" s="25">
        <v>281</v>
      </c>
      <c r="U138" s="25">
        <v>292</v>
      </c>
      <c r="V138" s="25">
        <v>274</v>
      </c>
    </row>
    <row r="139" spans="1:22" ht="9.9499999999999993" customHeight="1">
      <c r="A139" s="16" t="s">
        <v>63</v>
      </c>
      <c r="C139" s="23">
        <v>579</v>
      </c>
      <c r="D139" s="23">
        <v>619</v>
      </c>
      <c r="E139" s="23">
        <v>659</v>
      </c>
      <c r="F139" s="23">
        <v>710</v>
      </c>
      <c r="G139" s="24">
        <v>722</v>
      </c>
      <c r="H139" s="25">
        <v>745</v>
      </c>
      <c r="I139" s="25">
        <v>766</v>
      </c>
      <c r="J139" s="25">
        <v>782</v>
      </c>
      <c r="K139" s="25">
        <v>776</v>
      </c>
      <c r="L139" s="25">
        <v>797</v>
      </c>
      <c r="M139" s="25">
        <v>820</v>
      </c>
      <c r="N139" s="25">
        <v>823</v>
      </c>
      <c r="O139" s="25">
        <v>839</v>
      </c>
      <c r="P139" s="25">
        <v>870</v>
      </c>
      <c r="Q139" s="25">
        <v>880</v>
      </c>
      <c r="R139" s="25">
        <v>903</v>
      </c>
      <c r="S139" s="25">
        <v>911</v>
      </c>
      <c r="T139" s="25">
        <v>946</v>
      </c>
      <c r="U139" s="25">
        <v>929</v>
      </c>
      <c r="V139" s="25">
        <v>933</v>
      </c>
    </row>
    <row r="140" spans="1:22" ht="9.9499999999999993" customHeight="1">
      <c r="A140" s="16" t="s">
        <v>242</v>
      </c>
      <c r="C140" s="23">
        <v>980</v>
      </c>
      <c r="D140" s="23">
        <v>961</v>
      </c>
      <c r="E140" s="23">
        <v>1040</v>
      </c>
      <c r="F140" s="23">
        <v>1210</v>
      </c>
      <c r="G140" s="24">
        <v>1210</v>
      </c>
      <c r="H140" s="25">
        <v>1295</v>
      </c>
      <c r="I140" s="25">
        <v>1407</v>
      </c>
      <c r="J140" s="25">
        <v>1465</v>
      </c>
      <c r="K140" s="25">
        <v>1539</v>
      </c>
      <c r="L140" s="25">
        <v>994</v>
      </c>
      <c r="M140" s="25">
        <v>1075</v>
      </c>
      <c r="N140" s="25">
        <v>1141</v>
      </c>
      <c r="O140" s="25">
        <v>1219</v>
      </c>
      <c r="P140" s="25">
        <v>1317</v>
      </c>
      <c r="Q140" s="25">
        <v>1435</v>
      </c>
      <c r="R140" s="25">
        <v>1503</v>
      </c>
      <c r="S140" s="25">
        <v>1568</v>
      </c>
      <c r="T140" s="25">
        <v>1580</v>
      </c>
      <c r="U140" s="25">
        <v>1627</v>
      </c>
      <c r="V140" s="25">
        <v>1642</v>
      </c>
    </row>
    <row r="141" spans="1:22" ht="9.9499999999999993" customHeight="1">
      <c r="A141" s="17" t="s">
        <v>1</v>
      </c>
      <c r="B141" s="17"/>
      <c r="C141" s="17" t="s">
        <v>1</v>
      </c>
      <c r="D141" s="17" t="s">
        <v>1</v>
      </c>
      <c r="E141" s="17" t="s">
        <v>1</v>
      </c>
      <c r="F141" s="17" t="s">
        <v>1</v>
      </c>
      <c r="G141" s="17" t="s">
        <v>1</v>
      </c>
      <c r="H141" s="17" t="s">
        <v>1</v>
      </c>
      <c r="I141" s="27" t="s">
        <v>1</v>
      </c>
      <c r="J141" s="27" t="s">
        <v>1</v>
      </c>
      <c r="K141" s="27"/>
      <c r="L141" s="17" t="s">
        <v>1</v>
      </c>
      <c r="M141" s="17" t="s">
        <v>1</v>
      </c>
      <c r="N141" s="17" t="s">
        <v>1</v>
      </c>
      <c r="O141" s="17" t="s">
        <v>1</v>
      </c>
      <c r="P141" s="17" t="s">
        <v>1</v>
      </c>
      <c r="Q141" s="17" t="s">
        <v>1</v>
      </c>
      <c r="R141" s="17" t="s">
        <v>1</v>
      </c>
      <c r="S141" s="17" t="s">
        <v>1</v>
      </c>
      <c r="T141" s="17" t="s">
        <v>1</v>
      </c>
      <c r="U141" s="17" t="s">
        <v>1</v>
      </c>
      <c r="V141" s="17" t="s">
        <v>1</v>
      </c>
    </row>
    <row r="142" spans="1:22" ht="9.9499999999999993" customHeight="1">
      <c r="A142" s="16" t="s">
        <v>36</v>
      </c>
      <c r="P142" s="25"/>
      <c r="Q142" s="24"/>
      <c r="R142" s="24"/>
      <c r="S142" s="24"/>
    </row>
    <row r="143" spans="1:22" ht="9.9499999999999993" customHeight="1">
      <c r="A143" s="16" t="s">
        <v>275</v>
      </c>
      <c r="P143" s="25"/>
      <c r="Q143" s="24"/>
      <c r="R143" s="24"/>
      <c r="S143" s="24"/>
    </row>
    <row r="144" spans="1:22" ht="9.9499999999999993" customHeight="1">
      <c r="P144" s="25"/>
      <c r="Q144" s="24"/>
      <c r="R144" s="24"/>
      <c r="S144" s="24"/>
    </row>
  </sheetData>
  <phoneticPr fontId="0" type="noConversion"/>
  <pageMargins left="0.5" right="0.5" top="0.7" bottom="0.2" header="0.5" footer="0.5"/>
  <pageSetup orientation="landscape" horizontalDpi="300" verticalDpi="300" r:id="rId1"/>
  <headerFooter alignWithMargins="0"/>
  <rowBreaks count="5" manualBreakCount="5">
    <brk id="55" max="16383" man="1"/>
    <brk id="109" max="16383" man="1"/>
    <brk id="175" max="65535" man="1"/>
    <brk id="234" max="65535" man="1"/>
    <brk id="285" max="65535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sheetPr transitionEvaluation="1" codeName="Sheet2"/>
  <dimension ref="A1:V113"/>
  <sheetViews>
    <sheetView defaultGridColor="0" colorId="22" zoomScale="77" workbookViewId="0">
      <selection activeCell="A3" sqref="A3"/>
    </sheetView>
  </sheetViews>
  <sheetFormatPr defaultColWidth="4.5546875" defaultRowHeight="9.9499999999999993" customHeight="1"/>
  <cols>
    <col min="1" max="1" width="12.77734375" style="16" customWidth="1"/>
    <col min="2" max="2" width="1.109375" style="16" customWidth="1"/>
    <col min="3" max="5" width="4.5546875" style="16" customWidth="1"/>
    <col min="6" max="6" width="4.88671875" style="16" customWidth="1"/>
    <col min="7" max="16384" width="4.5546875" style="16"/>
  </cols>
  <sheetData>
    <row r="1" spans="1:22" ht="9.9499999999999993" customHeight="1">
      <c r="A1" s="15" t="s">
        <v>64</v>
      </c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28"/>
      <c r="Q1" s="29"/>
      <c r="R1" s="15"/>
      <c r="S1" s="15"/>
      <c r="T1" s="15"/>
      <c r="U1" s="15"/>
      <c r="V1" s="15"/>
    </row>
    <row r="2" spans="1:22" ht="9.9499999999999993" customHeight="1">
      <c r="A2" s="15" t="s">
        <v>213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28"/>
      <c r="Q2" s="29"/>
      <c r="R2" s="15"/>
      <c r="S2" s="15"/>
      <c r="T2" s="15"/>
      <c r="U2" s="15"/>
      <c r="V2" s="15"/>
    </row>
    <row r="3" spans="1:22" ht="9.9499999999999993" customHeight="1">
      <c r="A3" s="15" t="s">
        <v>274</v>
      </c>
      <c r="B3" s="15"/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  <c r="P3" s="28"/>
      <c r="Q3" s="29"/>
      <c r="R3" s="15"/>
      <c r="S3" s="15"/>
      <c r="T3" s="15"/>
      <c r="U3" s="15"/>
      <c r="V3" s="15"/>
    </row>
    <row r="4" spans="1:22" ht="9.9499999999999993" customHeight="1">
      <c r="A4" s="17" t="s">
        <v>1</v>
      </c>
      <c r="B4" s="17"/>
      <c r="C4" s="17" t="s">
        <v>1</v>
      </c>
      <c r="D4" s="17" t="s">
        <v>1</v>
      </c>
      <c r="E4" s="17" t="s">
        <v>1</v>
      </c>
      <c r="F4" s="17" t="s">
        <v>1</v>
      </c>
      <c r="G4" s="17" t="s">
        <v>1</v>
      </c>
      <c r="H4" s="17" t="s">
        <v>1</v>
      </c>
      <c r="I4" s="17" t="s">
        <v>1</v>
      </c>
      <c r="J4" s="17" t="s">
        <v>1</v>
      </c>
      <c r="K4" s="18" t="s">
        <v>1</v>
      </c>
      <c r="L4" s="18" t="s">
        <v>1</v>
      </c>
      <c r="M4" s="30" t="s">
        <v>1</v>
      </c>
      <c r="N4" s="30" t="s">
        <v>1</v>
      </c>
      <c r="O4" s="30" t="s">
        <v>1</v>
      </c>
      <c r="P4" s="17" t="s">
        <v>1</v>
      </c>
      <c r="Q4" s="17" t="s">
        <v>1</v>
      </c>
      <c r="R4" s="17" t="s">
        <v>1</v>
      </c>
      <c r="S4" s="17" t="s">
        <v>1</v>
      </c>
      <c r="T4" s="17" t="s">
        <v>1</v>
      </c>
      <c r="U4" s="17" t="s">
        <v>1</v>
      </c>
      <c r="V4" s="17" t="s">
        <v>1</v>
      </c>
    </row>
    <row r="5" spans="1:22" ht="9.9499999999999993" customHeight="1">
      <c r="A5" s="16" t="s">
        <v>2</v>
      </c>
      <c r="C5" s="19" t="s">
        <v>3</v>
      </c>
      <c r="D5" s="19" t="s">
        <v>4</v>
      </c>
      <c r="E5" s="19" t="s">
        <v>5</v>
      </c>
      <c r="F5" s="34">
        <v>1996</v>
      </c>
      <c r="G5" s="22">
        <v>1997</v>
      </c>
      <c r="H5" s="31">
        <v>1998</v>
      </c>
      <c r="I5" s="31">
        <v>1999</v>
      </c>
      <c r="J5" s="31">
        <v>2000</v>
      </c>
      <c r="K5" s="19">
        <v>2001</v>
      </c>
      <c r="L5" s="19">
        <v>2002</v>
      </c>
      <c r="M5" s="19">
        <v>2003</v>
      </c>
      <c r="N5" s="19">
        <v>2004</v>
      </c>
      <c r="O5" s="19">
        <v>2005</v>
      </c>
      <c r="P5" s="19">
        <v>2006</v>
      </c>
      <c r="Q5" s="19">
        <v>2007</v>
      </c>
      <c r="R5" s="19">
        <v>2008</v>
      </c>
      <c r="S5" s="19">
        <v>2009</v>
      </c>
      <c r="T5" s="19">
        <v>2010</v>
      </c>
      <c r="U5" s="19">
        <v>2011</v>
      </c>
      <c r="V5" s="19" t="s">
        <v>273</v>
      </c>
    </row>
    <row r="6" spans="1:22" ht="9.9499999999999993" customHeight="1">
      <c r="A6" s="17" t="s">
        <v>1</v>
      </c>
      <c r="B6" s="17"/>
      <c r="C6" s="17" t="s">
        <v>1</v>
      </c>
      <c r="D6" s="17" t="s">
        <v>1</v>
      </c>
      <c r="E6" s="17" t="s">
        <v>1</v>
      </c>
      <c r="F6" s="18" t="s">
        <v>1</v>
      </c>
      <c r="G6" s="18" t="s">
        <v>1</v>
      </c>
      <c r="H6" s="30" t="s">
        <v>1</v>
      </c>
      <c r="I6" s="30" t="s">
        <v>1</v>
      </c>
      <c r="J6" s="30" t="s">
        <v>1</v>
      </c>
      <c r="K6" s="17" t="s">
        <v>1</v>
      </c>
      <c r="L6" s="17" t="s">
        <v>1</v>
      </c>
      <c r="M6" s="17" t="s">
        <v>1</v>
      </c>
      <c r="N6" s="17" t="s">
        <v>1</v>
      </c>
      <c r="O6" s="17" t="s">
        <v>1</v>
      </c>
      <c r="P6" s="17" t="s">
        <v>1</v>
      </c>
      <c r="Q6" s="17" t="s">
        <v>1</v>
      </c>
      <c r="R6" s="17" t="s">
        <v>1</v>
      </c>
      <c r="S6" s="17" t="s">
        <v>1</v>
      </c>
      <c r="T6" s="17" t="s">
        <v>1</v>
      </c>
      <c r="U6" s="17" t="s">
        <v>1</v>
      </c>
      <c r="V6" s="17" t="s">
        <v>1</v>
      </c>
    </row>
    <row r="7" spans="1:22" ht="9.9499999999999993" customHeight="1">
      <c r="A7" s="16" t="s">
        <v>8</v>
      </c>
      <c r="C7" s="23">
        <v>115107</v>
      </c>
      <c r="D7" s="23">
        <v>115822</v>
      </c>
      <c r="E7" s="23">
        <v>117714</v>
      </c>
      <c r="F7" s="23">
        <v>125789</v>
      </c>
      <c r="G7" s="23">
        <v>125626</v>
      </c>
      <c r="H7" s="24">
        <v>126799</v>
      </c>
      <c r="I7" s="25">
        <v>127062</v>
      </c>
      <c r="J7" s="25">
        <v>126812</v>
      </c>
      <c r="K7" s="23">
        <v>124051</v>
      </c>
      <c r="L7" s="25">
        <v>123140</v>
      </c>
      <c r="M7" s="25">
        <v>124225</v>
      </c>
      <c r="N7" s="25">
        <v>125186</v>
      </c>
      <c r="O7" s="25">
        <v>127271</v>
      </c>
      <c r="P7" s="25">
        <v>133363</v>
      </c>
      <c r="Q7" s="25">
        <v>137293</v>
      </c>
      <c r="R7" s="25">
        <v>138562</v>
      </c>
      <c r="S7" s="25">
        <v>141466</v>
      </c>
      <c r="T7" s="25">
        <v>143093</v>
      </c>
      <c r="U7" s="25">
        <v>145474</v>
      </c>
      <c r="V7" s="25">
        <v>148055</v>
      </c>
    </row>
    <row r="8" spans="1:22" ht="5.25" customHeight="1">
      <c r="H8" s="24"/>
      <c r="I8" s="25"/>
      <c r="L8" s="25"/>
    </row>
    <row r="9" spans="1:22" ht="9.9499999999999993" customHeight="1">
      <c r="A9" s="16" t="s">
        <v>65</v>
      </c>
      <c r="C9" s="23">
        <v>22356</v>
      </c>
      <c r="D9" s="23">
        <v>22668</v>
      </c>
      <c r="E9" s="23">
        <v>23194</v>
      </c>
      <c r="F9" s="23">
        <v>24782</v>
      </c>
      <c r="G9" s="23">
        <v>24751</v>
      </c>
      <c r="H9" s="24">
        <v>25056</v>
      </c>
      <c r="I9" s="25">
        <v>25364</v>
      </c>
      <c r="J9" s="25">
        <v>25499</v>
      </c>
      <c r="K9" s="23">
        <v>25032</v>
      </c>
      <c r="L9" s="25">
        <v>24846</v>
      </c>
      <c r="M9" s="25">
        <v>25085</v>
      </c>
      <c r="N9" s="25">
        <v>25194</v>
      </c>
      <c r="O9" s="25">
        <f>SUM(O10:O29)</f>
        <v>25733</v>
      </c>
      <c r="P9" s="25">
        <f>SUM(P10:P29)</f>
        <v>26419</v>
      </c>
      <c r="Q9" s="25">
        <f>SUM(Q10:Q29)</f>
        <v>26747</v>
      </c>
      <c r="R9" s="25">
        <f>SUM(R10:R29)</f>
        <v>27133</v>
      </c>
      <c r="S9" s="25">
        <v>27334</v>
      </c>
      <c r="T9" s="25">
        <f>SUM(T10:T29)</f>
        <v>27413</v>
      </c>
      <c r="U9" s="25">
        <f>SUM(U10:U29)</f>
        <v>27908</v>
      </c>
      <c r="V9" s="25">
        <f>SUM(V10:V29)</f>
        <v>28177</v>
      </c>
    </row>
    <row r="10" spans="1:22" ht="9.9499999999999993" customHeight="1">
      <c r="A10" s="16" t="s">
        <v>66</v>
      </c>
      <c r="C10" s="23">
        <v>2868</v>
      </c>
      <c r="D10" s="23">
        <v>2904</v>
      </c>
      <c r="E10" s="23">
        <v>2913</v>
      </c>
      <c r="F10" s="23">
        <v>3179</v>
      </c>
      <c r="G10" s="23">
        <v>3112</v>
      </c>
      <c r="H10" s="24">
        <v>3113</v>
      </c>
      <c r="I10" s="25">
        <v>3079</v>
      </c>
      <c r="J10" s="25">
        <v>3076</v>
      </c>
      <c r="K10" s="23">
        <v>3060</v>
      </c>
      <c r="L10" s="25">
        <v>3010</v>
      </c>
      <c r="M10" s="25">
        <v>3039</v>
      </c>
      <c r="N10" s="25">
        <v>3107</v>
      </c>
      <c r="O10" s="25">
        <v>3163</v>
      </c>
      <c r="P10" s="25">
        <v>3201</v>
      </c>
      <c r="Q10" s="25">
        <v>3212</v>
      </c>
      <c r="R10" s="25">
        <v>3225</v>
      </c>
      <c r="S10" s="25">
        <v>3214</v>
      </c>
      <c r="T10" s="25">
        <v>3196</v>
      </c>
      <c r="U10" s="25">
        <v>3227</v>
      </c>
      <c r="V10" s="25">
        <v>3213</v>
      </c>
    </row>
    <row r="11" spans="1:22" ht="9.9499999999999993" customHeight="1">
      <c r="A11" s="16" t="s">
        <v>39</v>
      </c>
      <c r="C11" s="23">
        <v>545</v>
      </c>
      <c r="D11" s="23">
        <v>562</v>
      </c>
      <c r="E11" s="23">
        <v>596</v>
      </c>
      <c r="F11" s="23">
        <v>640</v>
      </c>
      <c r="G11" s="23">
        <v>644</v>
      </c>
      <c r="H11" s="24">
        <v>649</v>
      </c>
      <c r="I11" s="25">
        <v>669</v>
      </c>
      <c r="J11" s="25">
        <v>689</v>
      </c>
      <c r="K11" s="23">
        <v>659</v>
      </c>
      <c r="L11" s="25">
        <v>657</v>
      </c>
      <c r="M11" s="25">
        <v>652</v>
      </c>
      <c r="N11" s="25">
        <v>672</v>
      </c>
      <c r="O11" s="25">
        <v>668</v>
      </c>
      <c r="P11" s="25">
        <v>682</v>
      </c>
      <c r="Q11" s="25">
        <v>660</v>
      </c>
      <c r="R11" s="25">
        <v>646</v>
      </c>
      <c r="S11" s="25">
        <v>672</v>
      </c>
      <c r="T11" s="25">
        <v>672</v>
      </c>
      <c r="U11" s="25">
        <v>670</v>
      </c>
      <c r="V11" s="25">
        <v>646</v>
      </c>
    </row>
    <row r="12" spans="1:22" ht="9.9499999999999993" customHeight="1">
      <c r="A12" s="16" t="s">
        <v>40</v>
      </c>
      <c r="C12" s="26" t="s">
        <v>16</v>
      </c>
      <c r="D12" s="26" t="s">
        <v>16</v>
      </c>
      <c r="E12" s="26" t="s">
        <v>16</v>
      </c>
      <c r="F12" s="26" t="s">
        <v>16</v>
      </c>
      <c r="G12" s="26">
        <v>572</v>
      </c>
      <c r="H12" s="24">
        <v>589</v>
      </c>
      <c r="I12" s="25">
        <v>596</v>
      </c>
      <c r="J12" s="25">
        <v>596</v>
      </c>
      <c r="K12" s="26">
        <v>558</v>
      </c>
      <c r="L12" s="25">
        <v>548</v>
      </c>
      <c r="M12" s="25">
        <v>524</v>
      </c>
      <c r="N12" s="25">
        <v>524</v>
      </c>
      <c r="O12" s="25">
        <v>520</v>
      </c>
      <c r="P12" s="25">
        <v>527</v>
      </c>
      <c r="Q12" s="25">
        <v>497</v>
      </c>
      <c r="R12" s="25">
        <v>493</v>
      </c>
      <c r="S12" s="25">
        <v>477</v>
      </c>
      <c r="T12" s="25">
        <v>468</v>
      </c>
      <c r="U12" s="25">
        <v>474</v>
      </c>
      <c r="V12" s="25">
        <v>457</v>
      </c>
    </row>
    <row r="13" spans="1:22" ht="9.9499999999999993" customHeight="1">
      <c r="A13" s="16" t="s">
        <v>67</v>
      </c>
      <c r="C13" s="23">
        <v>2434</v>
      </c>
      <c r="D13" s="23">
        <v>2413</v>
      </c>
      <c r="E13" s="23">
        <v>2384</v>
      </c>
      <c r="F13" s="23">
        <v>2459</v>
      </c>
      <c r="G13" s="23">
        <v>2403</v>
      </c>
      <c r="H13" s="24">
        <v>2447</v>
      </c>
      <c r="I13" s="25">
        <v>2440</v>
      </c>
      <c r="J13" s="25">
        <v>2443</v>
      </c>
      <c r="K13" s="23">
        <v>2384</v>
      </c>
      <c r="L13" s="25">
        <v>2381</v>
      </c>
      <c r="M13" s="25">
        <v>2376</v>
      </c>
      <c r="N13" s="25">
        <v>2338</v>
      </c>
      <c r="O13" s="25">
        <v>2388</v>
      </c>
      <c r="P13" s="25">
        <v>2453</v>
      </c>
      <c r="Q13" s="25">
        <v>2503</v>
      </c>
      <c r="R13" s="25">
        <v>2579</v>
      </c>
      <c r="S13" s="25">
        <v>2586</v>
      </c>
      <c r="T13" s="25">
        <v>2613</v>
      </c>
      <c r="U13" s="25">
        <v>2658</v>
      </c>
      <c r="V13" s="25">
        <v>2703</v>
      </c>
    </row>
    <row r="14" spans="1:22" ht="9.9499999999999993" customHeight="1">
      <c r="A14" s="16" t="s">
        <v>68</v>
      </c>
      <c r="C14" s="23">
        <v>2472</v>
      </c>
      <c r="D14" s="23">
        <v>2503</v>
      </c>
      <c r="E14" s="23">
        <v>2562</v>
      </c>
      <c r="F14" s="23">
        <v>2719</v>
      </c>
      <c r="G14" s="23">
        <v>2702</v>
      </c>
      <c r="H14" s="24">
        <v>2673</v>
      </c>
      <c r="I14" s="25">
        <v>2668</v>
      </c>
      <c r="J14" s="25">
        <v>2689</v>
      </c>
      <c r="K14" s="23">
        <v>2607</v>
      </c>
      <c r="L14" s="25">
        <v>2570</v>
      </c>
      <c r="M14" s="25">
        <v>2563</v>
      </c>
      <c r="N14" s="25">
        <v>2517</v>
      </c>
      <c r="O14" s="25">
        <v>2525</v>
      </c>
      <c r="P14" s="25">
        <v>2543</v>
      </c>
      <c r="Q14" s="25">
        <v>2495</v>
      </c>
      <c r="R14" s="25">
        <v>2470</v>
      </c>
      <c r="S14" s="25">
        <v>2437</v>
      </c>
      <c r="T14" s="25">
        <v>2434</v>
      </c>
      <c r="U14" s="25">
        <v>2460</v>
      </c>
      <c r="V14" s="25">
        <v>2447</v>
      </c>
    </row>
    <row r="15" spans="1:22" ht="9.9499999999999993" customHeight="1">
      <c r="A15" s="16" t="s">
        <v>69</v>
      </c>
      <c r="C15" s="23">
        <v>173</v>
      </c>
      <c r="D15" s="23">
        <v>176</v>
      </c>
      <c r="E15" s="23">
        <v>172</v>
      </c>
      <c r="F15" s="23">
        <v>188</v>
      </c>
      <c r="G15" s="23">
        <v>193</v>
      </c>
      <c r="H15" s="24">
        <v>202</v>
      </c>
      <c r="I15" s="25">
        <v>198</v>
      </c>
      <c r="J15" s="25">
        <v>191</v>
      </c>
      <c r="K15" s="23">
        <v>192</v>
      </c>
      <c r="L15" s="25">
        <v>200</v>
      </c>
      <c r="M15" s="25">
        <v>206</v>
      </c>
      <c r="N15" s="25">
        <v>208</v>
      </c>
      <c r="O15" s="25">
        <v>214</v>
      </c>
      <c r="P15" s="25">
        <v>221</v>
      </c>
      <c r="Q15" s="25">
        <v>225</v>
      </c>
      <c r="R15" s="25">
        <v>225</v>
      </c>
      <c r="S15" s="25">
        <v>215</v>
      </c>
      <c r="T15" s="25">
        <v>205</v>
      </c>
      <c r="U15" s="25">
        <v>213</v>
      </c>
      <c r="V15" s="25">
        <v>227</v>
      </c>
    </row>
    <row r="16" spans="1:22" ht="9.9499999999999993" customHeight="1">
      <c r="A16" s="16" t="s">
        <v>70</v>
      </c>
      <c r="C16" s="26" t="s">
        <v>16</v>
      </c>
      <c r="D16" s="26" t="s">
        <v>16</v>
      </c>
      <c r="E16" s="26" t="s">
        <v>16</v>
      </c>
      <c r="F16" s="26" t="s">
        <v>16</v>
      </c>
      <c r="G16" s="26">
        <v>949</v>
      </c>
      <c r="H16" s="24">
        <v>993</v>
      </c>
      <c r="I16" s="25">
        <v>1023</v>
      </c>
      <c r="J16" s="25">
        <v>1053</v>
      </c>
      <c r="K16" s="26">
        <v>1064</v>
      </c>
      <c r="L16" s="25">
        <v>1073</v>
      </c>
      <c r="M16" s="25">
        <v>1105</v>
      </c>
      <c r="N16" s="25">
        <v>1142</v>
      </c>
      <c r="O16" s="25">
        <v>1184</v>
      </c>
      <c r="P16" s="25">
        <v>1208</v>
      </c>
      <c r="Q16" s="25">
        <v>1203</v>
      </c>
      <c r="R16" s="25">
        <v>1175</v>
      </c>
      <c r="S16" s="25">
        <v>1159</v>
      </c>
      <c r="T16" s="25">
        <v>1150</v>
      </c>
      <c r="U16" s="25">
        <v>1175</v>
      </c>
      <c r="V16" s="25">
        <v>1211</v>
      </c>
    </row>
    <row r="17" spans="1:22" ht="9.9499999999999993" customHeight="1">
      <c r="A17" s="16" t="s">
        <v>71</v>
      </c>
      <c r="C17" s="23">
        <v>1179</v>
      </c>
      <c r="D17" s="23">
        <v>1183</v>
      </c>
      <c r="E17" s="23">
        <v>1230</v>
      </c>
      <c r="F17" s="23">
        <v>1349</v>
      </c>
      <c r="G17" s="23">
        <v>1345</v>
      </c>
      <c r="H17" s="24">
        <v>1385</v>
      </c>
      <c r="I17" s="25">
        <v>1388</v>
      </c>
      <c r="J17" s="25">
        <v>1373</v>
      </c>
      <c r="K17" s="23">
        <v>1346</v>
      </c>
      <c r="L17" s="25">
        <v>1307</v>
      </c>
      <c r="M17" s="25">
        <v>1303</v>
      </c>
      <c r="N17" s="25">
        <v>1310</v>
      </c>
      <c r="O17" s="25">
        <v>1351</v>
      </c>
      <c r="P17" s="25">
        <v>1381</v>
      </c>
      <c r="Q17" s="25">
        <v>1408</v>
      </c>
      <c r="R17" s="25">
        <v>1402</v>
      </c>
      <c r="S17" s="25">
        <v>1379</v>
      </c>
      <c r="T17" s="25">
        <v>1369</v>
      </c>
      <c r="U17" s="25">
        <v>1367</v>
      </c>
      <c r="V17" s="25">
        <v>1389</v>
      </c>
    </row>
    <row r="18" spans="1:22" ht="9.9499999999999993" customHeight="1">
      <c r="A18" s="16" t="s">
        <v>72</v>
      </c>
      <c r="C18" s="23">
        <v>936</v>
      </c>
      <c r="D18" s="23">
        <v>956</v>
      </c>
      <c r="E18" s="23">
        <v>1004</v>
      </c>
      <c r="F18" s="23">
        <v>1054</v>
      </c>
      <c r="G18" s="23">
        <v>1081</v>
      </c>
      <c r="H18" s="24">
        <v>1094</v>
      </c>
      <c r="I18" s="25">
        <v>1103</v>
      </c>
      <c r="J18" s="25">
        <v>1072</v>
      </c>
      <c r="K18" s="23">
        <v>1070</v>
      </c>
      <c r="L18" s="25">
        <v>1096</v>
      </c>
      <c r="M18" s="25">
        <v>1086</v>
      </c>
      <c r="N18" s="25">
        <v>1095</v>
      </c>
      <c r="O18" s="25">
        <v>1153</v>
      </c>
      <c r="P18" s="25">
        <v>1206</v>
      </c>
      <c r="Q18" s="25">
        <v>1230</v>
      </c>
      <c r="R18" s="25">
        <v>1245</v>
      </c>
      <c r="S18" s="25">
        <v>1254</v>
      </c>
      <c r="T18" s="25">
        <v>1293</v>
      </c>
      <c r="U18" s="25">
        <v>1315</v>
      </c>
      <c r="V18" s="25">
        <v>1343</v>
      </c>
    </row>
    <row r="19" spans="1:22" ht="9.9499999999999993" customHeight="1">
      <c r="A19" s="16" t="s">
        <v>73</v>
      </c>
      <c r="C19" s="23">
        <v>335</v>
      </c>
      <c r="D19" s="23">
        <v>326</v>
      </c>
      <c r="E19" s="23">
        <v>326</v>
      </c>
      <c r="F19" s="23">
        <v>336</v>
      </c>
      <c r="G19" s="23">
        <v>328</v>
      </c>
      <c r="H19" s="24">
        <v>333</v>
      </c>
      <c r="I19" s="25">
        <v>339</v>
      </c>
      <c r="J19" s="25">
        <v>335</v>
      </c>
      <c r="K19" s="23">
        <v>334</v>
      </c>
      <c r="L19" s="25">
        <v>345</v>
      </c>
      <c r="M19" s="25">
        <v>367</v>
      </c>
      <c r="N19" s="25">
        <v>383</v>
      </c>
      <c r="O19" s="25">
        <v>397</v>
      </c>
      <c r="P19" s="25">
        <v>421</v>
      </c>
      <c r="Q19" s="25">
        <v>437</v>
      </c>
      <c r="R19" s="25">
        <v>464</v>
      </c>
      <c r="S19" s="25">
        <v>489</v>
      </c>
      <c r="T19" s="25">
        <v>479</v>
      </c>
      <c r="U19" s="25">
        <v>472</v>
      </c>
      <c r="V19" s="25">
        <v>475</v>
      </c>
    </row>
    <row r="20" spans="1:22" ht="9.9499999999999993" customHeight="1">
      <c r="A20" s="16" t="s">
        <v>74</v>
      </c>
      <c r="C20" s="23">
        <v>1710</v>
      </c>
      <c r="D20" s="23">
        <v>1752</v>
      </c>
      <c r="E20" s="23">
        <v>1795</v>
      </c>
      <c r="F20" s="23">
        <v>1959</v>
      </c>
      <c r="G20" s="23">
        <v>1976</v>
      </c>
      <c r="H20" s="24">
        <v>2005</v>
      </c>
      <c r="I20" s="25">
        <v>2031</v>
      </c>
      <c r="J20" s="25">
        <v>2052</v>
      </c>
      <c r="K20" s="23">
        <v>1982</v>
      </c>
      <c r="L20" s="25">
        <v>1992</v>
      </c>
      <c r="M20" s="25">
        <v>2069</v>
      </c>
      <c r="N20" s="25">
        <v>2065</v>
      </c>
      <c r="O20" s="25">
        <v>2093</v>
      </c>
      <c r="P20" s="25">
        <v>2151</v>
      </c>
      <c r="Q20" s="25">
        <v>2182</v>
      </c>
      <c r="R20" s="25">
        <v>2336</v>
      </c>
      <c r="S20" s="25">
        <v>2351</v>
      </c>
      <c r="T20" s="25">
        <v>2335</v>
      </c>
      <c r="U20" s="25">
        <v>2454</v>
      </c>
      <c r="V20" s="25">
        <v>2468</v>
      </c>
    </row>
    <row r="21" spans="1:22" ht="9.9499999999999993" customHeight="1">
      <c r="A21" s="16" t="s">
        <v>75</v>
      </c>
      <c r="C21" s="23">
        <v>1264</v>
      </c>
      <c r="D21" s="23">
        <v>1253</v>
      </c>
      <c r="E21" s="23">
        <v>1258</v>
      </c>
      <c r="F21" s="23">
        <v>1316</v>
      </c>
      <c r="G21" s="23">
        <v>1298</v>
      </c>
      <c r="H21" s="24">
        <v>1325</v>
      </c>
      <c r="I21" s="25">
        <v>1339</v>
      </c>
      <c r="J21" s="25">
        <v>1401</v>
      </c>
      <c r="K21" s="23">
        <v>1394</v>
      </c>
      <c r="L21" s="25">
        <v>1398</v>
      </c>
      <c r="M21" s="25">
        <v>1406</v>
      </c>
      <c r="N21" s="25">
        <v>1454</v>
      </c>
      <c r="O21" s="25">
        <v>1464</v>
      </c>
      <c r="P21" s="25">
        <v>1518</v>
      </c>
      <c r="Q21" s="25">
        <v>1539</v>
      </c>
      <c r="R21" s="25">
        <v>1531</v>
      </c>
      <c r="S21" s="25">
        <v>1541</v>
      </c>
      <c r="T21" s="25">
        <v>1547</v>
      </c>
      <c r="U21" s="25">
        <v>1559</v>
      </c>
      <c r="V21" s="25">
        <v>1579</v>
      </c>
    </row>
    <row r="22" spans="1:22" ht="9.9499999999999993" customHeight="1">
      <c r="A22" s="16" t="s">
        <v>76</v>
      </c>
      <c r="C22" s="23">
        <v>810</v>
      </c>
      <c r="D22" s="23">
        <v>838</v>
      </c>
      <c r="E22" s="23">
        <v>879</v>
      </c>
      <c r="F22" s="23">
        <v>930</v>
      </c>
      <c r="G22" s="23">
        <v>922</v>
      </c>
      <c r="H22" s="24">
        <v>917</v>
      </c>
      <c r="I22" s="25">
        <v>944</v>
      </c>
      <c r="J22" s="25">
        <v>944</v>
      </c>
      <c r="K22" s="23">
        <v>952</v>
      </c>
      <c r="L22" s="25">
        <v>931</v>
      </c>
      <c r="M22" s="25">
        <v>929</v>
      </c>
      <c r="N22" s="25">
        <v>927</v>
      </c>
      <c r="O22" s="25">
        <v>935</v>
      </c>
      <c r="P22" s="25">
        <v>929</v>
      </c>
      <c r="Q22" s="25">
        <v>938</v>
      </c>
      <c r="R22" s="25">
        <v>921</v>
      </c>
      <c r="S22" s="25">
        <v>924</v>
      </c>
      <c r="T22" s="25">
        <v>908</v>
      </c>
      <c r="U22" s="25">
        <v>921</v>
      </c>
      <c r="V22" s="25">
        <v>953</v>
      </c>
    </row>
    <row r="23" spans="1:22" ht="9.9499999999999993" customHeight="1">
      <c r="A23" s="16" t="s">
        <v>77</v>
      </c>
      <c r="C23" s="23">
        <v>500</v>
      </c>
      <c r="D23" s="23">
        <v>527</v>
      </c>
      <c r="E23" s="23">
        <v>519</v>
      </c>
      <c r="F23" s="23">
        <v>539</v>
      </c>
      <c r="G23" s="23">
        <v>557</v>
      </c>
      <c r="H23" s="24">
        <v>578</v>
      </c>
      <c r="I23" s="25">
        <v>587</v>
      </c>
      <c r="J23" s="25">
        <v>568</v>
      </c>
      <c r="K23" s="23">
        <v>561</v>
      </c>
      <c r="L23" s="25">
        <v>537</v>
      </c>
      <c r="M23" s="25">
        <v>513</v>
      </c>
      <c r="N23" s="25">
        <v>492</v>
      </c>
      <c r="O23" s="25">
        <v>504</v>
      </c>
      <c r="P23" s="25">
        <v>500</v>
      </c>
      <c r="Q23" s="25">
        <v>503</v>
      </c>
      <c r="R23" s="25">
        <v>495</v>
      </c>
      <c r="S23" s="25">
        <v>504</v>
      </c>
      <c r="T23" s="25">
        <v>506</v>
      </c>
      <c r="U23" s="25">
        <v>519</v>
      </c>
      <c r="V23" s="25">
        <v>528</v>
      </c>
    </row>
    <row r="24" spans="1:22" ht="9.9499999999999993" customHeight="1">
      <c r="A24" s="16" t="s">
        <v>78</v>
      </c>
      <c r="C24" s="23">
        <v>2726</v>
      </c>
      <c r="D24" s="23">
        <v>2833</v>
      </c>
      <c r="E24" s="23">
        <v>2939</v>
      </c>
      <c r="F24" s="23">
        <v>3159</v>
      </c>
      <c r="G24" s="23">
        <v>3207</v>
      </c>
      <c r="H24" s="24">
        <v>3224</v>
      </c>
      <c r="I24" s="25">
        <v>3379</v>
      </c>
      <c r="J24" s="25">
        <v>3416</v>
      </c>
      <c r="K24" s="23">
        <v>3368</v>
      </c>
      <c r="L24" s="25">
        <v>3325</v>
      </c>
      <c r="M24" s="25">
        <v>3374</v>
      </c>
      <c r="N24" s="25">
        <v>3361</v>
      </c>
      <c r="O24" s="25">
        <v>3463</v>
      </c>
      <c r="P24" s="25">
        <v>3560</v>
      </c>
      <c r="Q24" s="25">
        <v>3697</v>
      </c>
      <c r="R24" s="25">
        <v>3826</v>
      </c>
      <c r="S24" s="25">
        <v>3902</v>
      </c>
      <c r="T24" s="25">
        <v>3947</v>
      </c>
      <c r="U24" s="25">
        <v>3991</v>
      </c>
      <c r="V24" s="25">
        <v>4065</v>
      </c>
    </row>
    <row r="25" spans="1:22" ht="9.9499999999999993" customHeight="1">
      <c r="A25" s="16" t="s">
        <v>79</v>
      </c>
      <c r="C25" s="23">
        <v>415</v>
      </c>
      <c r="D25" s="23">
        <v>414</v>
      </c>
      <c r="E25" s="23">
        <v>415</v>
      </c>
      <c r="F25" s="23">
        <v>422</v>
      </c>
      <c r="G25" s="23">
        <v>424</v>
      </c>
      <c r="H25" s="24">
        <v>420</v>
      </c>
      <c r="I25" s="25">
        <v>411</v>
      </c>
      <c r="J25" s="25">
        <v>421</v>
      </c>
      <c r="K25" s="23">
        <v>410</v>
      </c>
      <c r="L25" s="25">
        <v>398</v>
      </c>
      <c r="M25" s="25">
        <v>405</v>
      </c>
      <c r="N25" s="25">
        <v>410</v>
      </c>
      <c r="O25" s="25">
        <v>407</v>
      </c>
      <c r="P25" s="25">
        <v>436</v>
      </c>
      <c r="Q25" s="25">
        <v>445</v>
      </c>
      <c r="R25" s="25">
        <v>445</v>
      </c>
      <c r="S25" s="25">
        <v>455</v>
      </c>
      <c r="T25" s="25">
        <v>460</v>
      </c>
      <c r="U25" s="25">
        <v>486</v>
      </c>
      <c r="V25" s="25">
        <v>500</v>
      </c>
    </row>
    <row r="26" spans="1:22" ht="9.9499999999999993" customHeight="1">
      <c r="A26" s="16" t="s">
        <v>80</v>
      </c>
      <c r="C26" s="23">
        <v>1008</v>
      </c>
      <c r="D26" s="23">
        <v>997</v>
      </c>
      <c r="E26" s="23">
        <v>1001</v>
      </c>
      <c r="F26" s="23">
        <v>1058</v>
      </c>
      <c r="G26" s="23">
        <v>1069</v>
      </c>
      <c r="H26" s="24">
        <v>1097</v>
      </c>
      <c r="I26" s="25">
        <v>1105</v>
      </c>
      <c r="J26" s="25">
        <v>1100</v>
      </c>
      <c r="K26" s="23">
        <v>1071</v>
      </c>
      <c r="L26" s="25">
        <v>1064</v>
      </c>
      <c r="M26" s="25">
        <v>1082</v>
      </c>
      <c r="N26" s="25">
        <v>1075</v>
      </c>
      <c r="O26" s="25">
        <v>1111</v>
      </c>
      <c r="P26" s="25">
        <v>1170</v>
      </c>
      <c r="Q26" s="25">
        <v>1215</v>
      </c>
      <c r="R26" s="25">
        <v>1236</v>
      </c>
      <c r="S26" s="25">
        <v>1268</v>
      </c>
      <c r="T26" s="25">
        <v>1277</v>
      </c>
      <c r="U26" s="25">
        <v>1307</v>
      </c>
      <c r="V26" s="25">
        <v>1310</v>
      </c>
    </row>
    <row r="27" spans="1:22" ht="9.9499999999999993" customHeight="1">
      <c r="A27" s="16" t="s">
        <v>81</v>
      </c>
      <c r="C27" s="23">
        <v>246</v>
      </c>
      <c r="D27" s="23">
        <v>276</v>
      </c>
      <c r="E27" s="23">
        <v>286</v>
      </c>
      <c r="F27" s="23">
        <v>313</v>
      </c>
      <c r="G27" s="23">
        <v>311</v>
      </c>
      <c r="H27" s="24">
        <v>322</v>
      </c>
      <c r="I27" s="25">
        <v>347</v>
      </c>
      <c r="J27" s="25">
        <v>353</v>
      </c>
      <c r="K27" s="23">
        <v>365</v>
      </c>
      <c r="L27" s="25">
        <v>357</v>
      </c>
      <c r="M27" s="25">
        <v>367</v>
      </c>
      <c r="N27" s="25">
        <v>373</v>
      </c>
      <c r="O27" s="25">
        <v>375</v>
      </c>
      <c r="P27" s="25">
        <v>387</v>
      </c>
      <c r="Q27" s="25">
        <v>377</v>
      </c>
      <c r="R27" s="25">
        <v>375</v>
      </c>
      <c r="S27" s="25">
        <v>397</v>
      </c>
      <c r="T27" s="25">
        <v>414</v>
      </c>
      <c r="U27" s="25">
        <v>423</v>
      </c>
      <c r="V27" s="25">
        <v>410</v>
      </c>
    </row>
    <row r="28" spans="1:22" ht="9.9499999999999993" customHeight="1">
      <c r="A28" s="16" t="s">
        <v>82</v>
      </c>
      <c r="C28" s="23">
        <v>1729</v>
      </c>
      <c r="D28" s="23">
        <v>1748</v>
      </c>
      <c r="E28" s="23">
        <v>1831</v>
      </c>
      <c r="F28" s="23">
        <v>2004</v>
      </c>
      <c r="G28" s="23">
        <v>521</v>
      </c>
      <c r="H28" s="24">
        <v>529</v>
      </c>
      <c r="I28" s="25">
        <v>538</v>
      </c>
      <c r="J28" s="25">
        <v>539</v>
      </c>
      <c r="K28" s="23">
        <v>521</v>
      </c>
      <c r="L28" s="25">
        <v>515</v>
      </c>
      <c r="M28" s="25">
        <v>534</v>
      </c>
      <c r="N28" s="25">
        <v>531</v>
      </c>
      <c r="O28" s="25">
        <v>552</v>
      </c>
      <c r="P28" s="25">
        <v>592</v>
      </c>
      <c r="Q28" s="25">
        <v>598</v>
      </c>
      <c r="R28" s="25">
        <v>611</v>
      </c>
      <c r="S28" s="25">
        <v>630</v>
      </c>
      <c r="T28" s="25">
        <v>642</v>
      </c>
      <c r="U28" s="25">
        <v>661</v>
      </c>
      <c r="V28" s="25">
        <v>659</v>
      </c>
    </row>
    <row r="29" spans="1:22" ht="9.9499999999999993" customHeight="1">
      <c r="A29" s="16" t="s">
        <v>83</v>
      </c>
      <c r="C29" s="23">
        <v>1006</v>
      </c>
      <c r="D29" s="23">
        <v>1007</v>
      </c>
      <c r="E29" s="23">
        <v>1084</v>
      </c>
      <c r="F29" s="23">
        <v>1158</v>
      </c>
      <c r="G29" s="23">
        <v>1137</v>
      </c>
      <c r="H29" s="24">
        <v>1161</v>
      </c>
      <c r="I29" s="25">
        <v>1180</v>
      </c>
      <c r="J29" s="25">
        <v>1188</v>
      </c>
      <c r="K29" s="23">
        <v>1134</v>
      </c>
      <c r="L29" s="25">
        <v>1142</v>
      </c>
      <c r="M29" s="25">
        <v>1185</v>
      </c>
      <c r="N29" s="25">
        <v>1210</v>
      </c>
      <c r="O29" s="25">
        <v>1266</v>
      </c>
      <c r="P29" s="25">
        <v>1333</v>
      </c>
      <c r="Q29" s="25">
        <v>1383</v>
      </c>
      <c r="R29" s="25">
        <v>1433</v>
      </c>
      <c r="S29" s="25">
        <v>1480</v>
      </c>
      <c r="T29" s="25">
        <v>1498</v>
      </c>
      <c r="U29" s="25">
        <v>1556</v>
      </c>
      <c r="V29" s="25">
        <v>1594</v>
      </c>
    </row>
    <row r="30" spans="1:22" ht="5.25" customHeight="1">
      <c r="H30" s="24"/>
      <c r="I30" s="25"/>
      <c r="L30" s="25"/>
      <c r="N30" s="25"/>
      <c r="O30" s="25"/>
      <c r="P30" s="25"/>
      <c r="Q30" s="25"/>
      <c r="R30" s="25"/>
      <c r="S30" s="25"/>
      <c r="T30" s="25"/>
      <c r="U30" s="25"/>
      <c r="V30" s="25"/>
    </row>
    <row r="31" spans="1:22" ht="9.9499999999999993" customHeight="1">
      <c r="A31" s="16" t="s">
        <v>84</v>
      </c>
      <c r="C31" s="23">
        <v>10497</v>
      </c>
      <c r="D31" s="23">
        <v>10579</v>
      </c>
      <c r="E31" s="23">
        <v>10758</v>
      </c>
      <c r="F31" s="23">
        <v>11452</v>
      </c>
      <c r="G31" s="23">
        <v>11322</v>
      </c>
      <c r="H31" s="24">
        <v>11405</v>
      </c>
      <c r="I31" s="25">
        <v>11387</v>
      </c>
      <c r="J31" s="25">
        <v>11365</v>
      </c>
      <c r="K31" s="23">
        <v>11039</v>
      </c>
      <c r="L31" s="25">
        <v>11003</v>
      </c>
      <c r="M31" s="25">
        <v>11053</v>
      </c>
      <c r="N31" s="25">
        <v>11272</v>
      </c>
      <c r="O31" s="25">
        <f>SUM(O32:O49)</f>
        <v>11414</v>
      </c>
      <c r="P31" s="25">
        <f>SUM(P32:P49)</f>
        <v>11955</v>
      </c>
      <c r="Q31" s="25">
        <f>SUM(Q32:Q49)</f>
        <v>12195</v>
      </c>
      <c r="R31" s="25">
        <f>SUM(R32:R49)</f>
        <v>12118</v>
      </c>
      <c r="S31" s="25">
        <v>12361</v>
      </c>
      <c r="T31" s="25">
        <f>SUM(T32:T49)</f>
        <v>12402</v>
      </c>
      <c r="U31" s="25">
        <f>SUM(U32:U49)</f>
        <v>12611</v>
      </c>
      <c r="V31" s="25">
        <f>SUM(V32:V49)</f>
        <v>12825</v>
      </c>
    </row>
    <row r="32" spans="1:22" ht="9.9499999999999993" customHeight="1">
      <c r="A32" s="16" t="s">
        <v>85</v>
      </c>
      <c r="C32" s="23">
        <v>501</v>
      </c>
      <c r="D32" s="23">
        <v>499</v>
      </c>
      <c r="E32" s="23">
        <v>512</v>
      </c>
      <c r="F32" s="23">
        <v>559</v>
      </c>
      <c r="G32" s="23">
        <v>547</v>
      </c>
      <c r="H32" s="24">
        <v>573</v>
      </c>
      <c r="I32" s="25">
        <v>602</v>
      </c>
      <c r="J32" s="25">
        <v>600</v>
      </c>
      <c r="K32" s="23">
        <v>598</v>
      </c>
      <c r="L32" s="25">
        <v>599</v>
      </c>
      <c r="M32" s="25">
        <v>601</v>
      </c>
      <c r="N32" s="25">
        <v>612</v>
      </c>
      <c r="O32" s="25">
        <v>635</v>
      </c>
      <c r="P32" s="25">
        <v>682</v>
      </c>
      <c r="Q32" s="25">
        <v>694</v>
      </c>
      <c r="R32" s="25">
        <v>705</v>
      </c>
      <c r="S32" s="25">
        <v>721</v>
      </c>
      <c r="T32" s="25">
        <v>715</v>
      </c>
      <c r="U32" s="25">
        <v>703</v>
      </c>
      <c r="V32" s="25">
        <v>692</v>
      </c>
    </row>
    <row r="33" spans="1:22" ht="9.9499999999999993" customHeight="1">
      <c r="A33" s="16" t="s">
        <v>86</v>
      </c>
      <c r="C33" s="23">
        <v>193</v>
      </c>
      <c r="D33" s="23">
        <v>216</v>
      </c>
      <c r="E33" s="23">
        <v>227</v>
      </c>
      <c r="F33" s="23">
        <v>237</v>
      </c>
      <c r="G33" s="23">
        <v>239</v>
      </c>
      <c r="H33" s="24">
        <v>254</v>
      </c>
      <c r="I33" s="25">
        <v>262</v>
      </c>
      <c r="J33" s="25">
        <v>245</v>
      </c>
      <c r="K33" s="23">
        <v>260</v>
      </c>
      <c r="L33" s="25">
        <v>273</v>
      </c>
      <c r="M33" s="25">
        <v>259</v>
      </c>
      <c r="N33" s="25">
        <v>252</v>
      </c>
      <c r="O33" s="25">
        <v>254</v>
      </c>
      <c r="P33" s="25">
        <v>274</v>
      </c>
      <c r="Q33" s="25">
        <v>281</v>
      </c>
      <c r="R33" s="25">
        <v>270</v>
      </c>
      <c r="S33" s="25">
        <v>272</v>
      </c>
      <c r="T33" s="25">
        <v>269</v>
      </c>
      <c r="U33" s="25">
        <v>270</v>
      </c>
      <c r="V33" s="25">
        <v>261</v>
      </c>
    </row>
    <row r="34" spans="1:22" ht="9.9499999999999993" customHeight="1">
      <c r="A34" s="16" t="s">
        <v>87</v>
      </c>
      <c r="C34" s="23">
        <v>804</v>
      </c>
      <c r="D34" s="23">
        <v>795</v>
      </c>
      <c r="E34" s="23">
        <v>761</v>
      </c>
      <c r="F34" s="23">
        <v>830</v>
      </c>
      <c r="G34" s="23">
        <v>789</v>
      </c>
      <c r="H34" s="24">
        <v>770</v>
      </c>
      <c r="I34" s="25">
        <v>771</v>
      </c>
      <c r="J34" s="25">
        <v>788</v>
      </c>
      <c r="K34" s="23">
        <v>754</v>
      </c>
      <c r="L34" s="25">
        <v>771</v>
      </c>
      <c r="M34" s="25">
        <v>775</v>
      </c>
      <c r="N34" s="25">
        <v>755</v>
      </c>
      <c r="O34" s="25">
        <v>743</v>
      </c>
      <c r="P34" s="25">
        <v>787</v>
      </c>
      <c r="Q34" s="25">
        <v>819</v>
      </c>
      <c r="R34" s="25">
        <v>840</v>
      </c>
      <c r="S34" s="25">
        <v>844</v>
      </c>
      <c r="T34" s="25">
        <v>863</v>
      </c>
      <c r="U34" s="25">
        <v>876</v>
      </c>
      <c r="V34" s="25">
        <v>884</v>
      </c>
    </row>
    <row r="35" spans="1:22" ht="9.9499999999999993" customHeight="1">
      <c r="A35" s="16" t="s">
        <v>88</v>
      </c>
      <c r="C35" s="23">
        <v>511</v>
      </c>
      <c r="D35" s="23">
        <v>536</v>
      </c>
      <c r="E35" s="23">
        <v>537</v>
      </c>
      <c r="F35" s="23">
        <v>582</v>
      </c>
      <c r="G35" s="23">
        <v>580</v>
      </c>
      <c r="H35" s="24">
        <v>585</v>
      </c>
      <c r="I35" s="25">
        <v>567</v>
      </c>
      <c r="J35" s="25">
        <v>574</v>
      </c>
      <c r="K35" s="23">
        <v>551</v>
      </c>
      <c r="L35" s="25">
        <v>554</v>
      </c>
      <c r="M35" s="25">
        <v>560</v>
      </c>
      <c r="N35" s="25">
        <v>589</v>
      </c>
      <c r="O35" s="25">
        <v>600</v>
      </c>
      <c r="P35" s="25">
        <v>639</v>
      </c>
      <c r="Q35" s="25">
        <v>658</v>
      </c>
      <c r="R35" s="25">
        <v>650</v>
      </c>
      <c r="S35" s="25">
        <v>673</v>
      </c>
      <c r="T35" s="25">
        <v>684</v>
      </c>
      <c r="U35" s="25">
        <v>688</v>
      </c>
      <c r="V35" s="25">
        <v>712</v>
      </c>
    </row>
    <row r="36" spans="1:22" ht="9.9499999999999993" customHeight="1">
      <c r="A36" s="16" t="s">
        <v>89</v>
      </c>
      <c r="C36" s="23">
        <v>309</v>
      </c>
      <c r="D36" s="23">
        <v>313</v>
      </c>
      <c r="E36" s="23">
        <v>330</v>
      </c>
      <c r="F36" s="23">
        <v>366</v>
      </c>
      <c r="G36" s="23">
        <v>363</v>
      </c>
      <c r="H36" s="24">
        <v>369</v>
      </c>
      <c r="I36" s="25">
        <v>368</v>
      </c>
      <c r="J36" s="25">
        <v>382</v>
      </c>
      <c r="K36" s="23">
        <v>373</v>
      </c>
      <c r="L36" s="25">
        <v>363</v>
      </c>
      <c r="M36" s="25">
        <v>375</v>
      </c>
      <c r="N36" s="25">
        <v>383</v>
      </c>
      <c r="O36" s="25">
        <v>387</v>
      </c>
      <c r="P36" s="25">
        <v>422</v>
      </c>
      <c r="Q36" s="25">
        <v>429</v>
      </c>
      <c r="R36" s="25">
        <v>413</v>
      </c>
      <c r="S36" s="25">
        <v>421</v>
      </c>
      <c r="T36" s="25">
        <v>422</v>
      </c>
      <c r="U36" s="25">
        <v>426</v>
      </c>
      <c r="V36" s="25">
        <v>443</v>
      </c>
    </row>
    <row r="37" spans="1:22" ht="9.9499999999999993" customHeight="1">
      <c r="A37" s="16" t="s">
        <v>90</v>
      </c>
      <c r="C37" s="23">
        <v>335</v>
      </c>
      <c r="D37" s="23">
        <v>338</v>
      </c>
      <c r="E37" s="23">
        <v>347</v>
      </c>
      <c r="F37" s="23">
        <v>355</v>
      </c>
      <c r="G37" s="23">
        <v>335</v>
      </c>
      <c r="H37" s="24">
        <v>353</v>
      </c>
      <c r="I37" s="25">
        <v>351</v>
      </c>
      <c r="J37" s="25">
        <v>357</v>
      </c>
      <c r="K37" s="23">
        <v>332</v>
      </c>
      <c r="L37" s="25">
        <v>325</v>
      </c>
      <c r="M37" s="25">
        <v>328</v>
      </c>
      <c r="N37" s="25">
        <v>318</v>
      </c>
      <c r="O37" s="25">
        <v>332</v>
      </c>
      <c r="P37" s="25">
        <v>360</v>
      </c>
      <c r="Q37" s="25">
        <v>373</v>
      </c>
      <c r="R37" s="25">
        <v>357</v>
      </c>
      <c r="S37" s="25">
        <v>362</v>
      </c>
      <c r="T37" s="25">
        <v>370</v>
      </c>
      <c r="U37" s="25">
        <v>375</v>
      </c>
      <c r="V37" s="25">
        <v>368</v>
      </c>
    </row>
    <row r="38" spans="1:22" ht="9.9499999999999993" customHeight="1">
      <c r="A38" s="16" t="s">
        <v>91</v>
      </c>
      <c r="C38" s="23">
        <v>877</v>
      </c>
      <c r="D38" s="23">
        <v>874</v>
      </c>
      <c r="E38" s="23">
        <v>882</v>
      </c>
      <c r="F38" s="23">
        <v>923</v>
      </c>
      <c r="G38" s="23">
        <v>927</v>
      </c>
      <c r="H38" s="24">
        <v>899</v>
      </c>
      <c r="I38" s="25">
        <v>902</v>
      </c>
      <c r="J38" s="25">
        <v>890</v>
      </c>
      <c r="K38" s="23">
        <v>854</v>
      </c>
      <c r="L38" s="25">
        <v>832</v>
      </c>
      <c r="M38" s="25">
        <v>819</v>
      </c>
      <c r="N38" s="25">
        <v>803</v>
      </c>
      <c r="O38" s="25">
        <v>805</v>
      </c>
      <c r="P38" s="25">
        <v>877</v>
      </c>
      <c r="Q38" s="25">
        <v>892</v>
      </c>
      <c r="R38" s="25">
        <v>892</v>
      </c>
      <c r="S38" s="25">
        <v>911</v>
      </c>
      <c r="T38" s="25">
        <v>910</v>
      </c>
      <c r="U38" s="25">
        <v>921</v>
      </c>
      <c r="V38" s="25">
        <v>954</v>
      </c>
    </row>
    <row r="39" spans="1:22" ht="9.9499999999999993" customHeight="1">
      <c r="A39" s="16" t="s">
        <v>92</v>
      </c>
      <c r="C39" s="23">
        <v>608</v>
      </c>
      <c r="D39" s="23">
        <v>611</v>
      </c>
      <c r="E39" s="23">
        <v>664</v>
      </c>
      <c r="F39" s="23">
        <v>687</v>
      </c>
      <c r="G39" s="23">
        <v>673</v>
      </c>
      <c r="H39" s="24">
        <v>670</v>
      </c>
      <c r="I39" s="25">
        <v>631</v>
      </c>
      <c r="J39" s="25">
        <v>637</v>
      </c>
      <c r="K39" s="23">
        <v>579</v>
      </c>
      <c r="L39" s="25">
        <v>592</v>
      </c>
      <c r="M39" s="25">
        <v>566</v>
      </c>
      <c r="N39" s="25">
        <v>563</v>
      </c>
      <c r="O39" s="25">
        <v>575</v>
      </c>
      <c r="P39" s="25">
        <v>563</v>
      </c>
      <c r="Q39" s="25">
        <v>543</v>
      </c>
      <c r="R39" s="25">
        <v>516</v>
      </c>
      <c r="S39" s="25">
        <v>637</v>
      </c>
      <c r="T39" s="25">
        <v>767</v>
      </c>
      <c r="U39" s="25">
        <v>891</v>
      </c>
      <c r="V39" s="25">
        <v>1024</v>
      </c>
    </row>
    <row r="40" spans="1:22" ht="9.9499999999999993" customHeight="1">
      <c r="A40" s="16" t="s">
        <v>93</v>
      </c>
      <c r="C40" s="23">
        <v>704</v>
      </c>
      <c r="D40" s="23">
        <v>702</v>
      </c>
      <c r="E40" s="23">
        <v>703</v>
      </c>
      <c r="F40" s="23">
        <v>725</v>
      </c>
      <c r="G40" s="23">
        <v>710</v>
      </c>
      <c r="H40" s="24">
        <v>694</v>
      </c>
      <c r="I40" s="25">
        <v>707</v>
      </c>
      <c r="J40" s="25">
        <v>731</v>
      </c>
      <c r="K40" s="23">
        <v>723</v>
      </c>
      <c r="L40" s="25">
        <v>713</v>
      </c>
      <c r="M40" s="25">
        <v>718</v>
      </c>
      <c r="N40" s="25">
        <v>734</v>
      </c>
      <c r="O40" s="25">
        <v>728</v>
      </c>
      <c r="P40" s="25">
        <v>758</v>
      </c>
      <c r="Q40" s="25">
        <v>751</v>
      </c>
      <c r="R40" s="25">
        <v>727</v>
      </c>
      <c r="S40" s="25">
        <v>736</v>
      </c>
      <c r="T40" s="25">
        <v>720</v>
      </c>
      <c r="U40" s="25">
        <v>722</v>
      </c>
      <c r="V40" s="25">
        <v>713</v>
      </c>
    </row>
    <row r="41" spans="1:22" ht="9.9499999999999993" customHeight="1">
      <c r="A41" s="16" t="s">
        <v>94</v>
      </c>
      <c r="C41" s="23">
        <v>413</v>
      </c>
      <c r="D41" s="23">
        <v>409</v>
      </c>
      <c r="E41" s="23">
        <v>456</v>
      </c>
      <c r="F41" s="23">
        <v>499</v>
      </c>
      <c r="G41" s="23">
        <v>503</v>
      </c>
      <c r="H41" s="24">
        <v>506</v>
      </c>
      <c r="I41" s="25">
        <v>533</v>
      </c>
      <c r="J41" s="25">
        <v>575</v>
      </c>
      <c r="K41" s="23">
        <v>598</v>
      </c>
      <c r="L41" s="25">
        <v>622</v>
      </c>
      <c r="M41" s="25">
        <v>647</v>
      </c>
      <c r="N41" s="25">
        <v>700</v>
      </c>
      <c r="O41" s="25">
        <v>719</v>
      </c>
      <c r="P41" s="25">
        <v>735</v>
      </c>
      <c r="Q41" s="25">
        <v>746</v>
      </c>
      <c r="R41" s="25">
        <v>718</v>
      </c>
      <c r="S41" s="25">
        <v>705</v>
      </c>
      <c r="T41" s="25">
        <v>667</v>
      </c>
      <c r="U41" s="25">
        <v>665</v>
      </c>
      <c r="V41" s="25">
        <v>682</v>
      </c>
    </row>
    <row r="42" spans="1:22" ht="9.9499999999999993" customHeight="1">
      <c r="A42" s="16" t="s">
        <v>95</v>
      </c>
      <c r="C42" s="23">
        <v>230</v>
      </c>
      <c r="D42" s="23">
        <v>221</v>
      </c>
      <c r="E42" s="23">
        <v>226</v>
      </c>
      <c r="F42" s="23">
        <v>235</v>
      </c>
      <c r="G42" s="23">
        <v>236</v>
      </c>
      <c r="H42" s="24">
        <v>240</v>
      </c>
      <c r="I42" s="25">
        <v>243</v>
      </c>
      <c r="J42" s="25">
        <v>248</v>
      </c>
      <c r="K42" s="23">
        <v>245</v>
      </c>
      <c r="L42" s="25">
        <v>236</v>
      </c>
      <c r="M42" s="25">
        <v>231</v>
      </c>
      <c r="N42" s="25">
        <v>233</v>
      </c>
      <c r="O42" s="25">
        <v>230</v>
      </c>
      <c r="P42" s="25">
        <v>268</v>
      </c>
      <c r="Q42" s="25">
        <v>281</v>
      </c>
      <c r="R42" s="25">
        <v>281</v>
      </c>
      <c r="S42" s="25">
        <v>283</v>
      </c>
      <c r="T42" s="25">
        <v>273</v>
      </c>
      <c r="U42" s="25">
        <v>276</v>
      </c>
      <c r="V42" s="25">
        <v>283</v>
      </c>
    </row>
    <row r="43" spans="1:22" ht="9.9499999999999993" customHeight="1">
      <c r="A43" s="16" t="s">
        <v>96</v>
      </c>
      <c r="C43" s="23">
        <v>59</v>
      </c>
      <c r="D43" s="23">
        <v>58</v>
      </c>
      <c r="E43" s="23">
        <v>66</v>
      </c>
      <c r="F43" s="23">
        <v>64</v>
      </c>
      <c r="G43" s="23">
        <v>64</v>
      </c>
      <c r="H43" s="24">
        <v>75</v>
      </c>
      <c r="I43" s="25">
        <v>82</v>
      </c>
      <c r="J43" s="25">
        <v>93</v>
      </c>
      <c r="K43" s="23">
        <v>80</v>
      </c>
      <c r="L43" s="25">
        <v>78</v>
      </c>
      <c r="M43" s="25">
        <v>83</v>
      </c>
      <c r="N43" s="25">
        <v>79</v>
      </c>
      <c r="O43" s="25">
        <v>81</v>
      </c>
      <c r="P43" s="25">
        <v>84</v>
      </c>
      <c r="Q43" s="25">
        <v>89</v>
      </c>
      <c r="R43" s="25">
        <v>87</v>
      </c>
      <c r="S43" s="25">
        <v>88</v>
      </c>
      <c r="T43" s="25">
        <v>93</v>
      </c>
      <c r="U43" s="25">
        <v>97</v>
      </c>
      <c r="V43" s="25">
        <v>99</v>
      </c>
    </row>
    <row r="44" spans="1:22" ht="9.9499999999999993" customHeight="1">
      <c r="A44" s="16" t="s">
        <v>97</v>
      </c>
      <c r="C44" s="23">
        <v>1328</v>
      </c>
      <c r="D44" s="23">
        <v>1341</v>
      </c>
      <c r="E44" s="23">
        <v>1302</v>
      </c>
      <c r="F44" s="23">
        <v>1354</v>
      </c>
      <c r="G44" s="23">
        <v>1349</v>
      </c>
      <c r="H44" s="24">
        <v>1356</v>
      </c>
      <c r="I44" s="25">
        <v>1349</v>
      </c>
      <c r="J44" s="25">
        <v>1298</v>
      </c>
      <c r="K44" s="23">
        <v>1229</v>
      </c>
      <c r="L44" s="25">
        <v>1201</v>
      </c>
      <c r="M44" s="25">
        <v>1210</v>
      </c>
      <c r="N44" s="25">
        <v>1247</v>
      </c>
      <c r="O44" s="25">
        <v>1257</v>
      </c>
      <c r="P44" s="25">
        <v>1297</v>
      </c>
      <c r="Q44" s="25">
        <v>1332</v>
      </c>
      <c r="R44" s="25">
        <v>1320</v>
      </c>
      <c r="S44" s="25">
        <v>1317</v>
      </c>
      <c r="T44" s="25">
        <v>1294</v>
      </c>
      <c r="U44" s="25">
        <v>1285</v>
      </c>
      <c r="V44" s="25">
        <v>1271</v>
      </c>
    </row>
    <row r="45" spans="1:22" ht="9.9499999999999993" customHeight="1">
      <c r="A45" s="16" t="s">
        <v>98</v>
      </c>
      <c r="C45" s="23">
        <v>216</v>
      </c>
      <c r="D45" s="23">
        <v>217</v>
      </c>
      <c r="E45" s="23">
        <v>221</v>
      </c>
      <c r="F45" s="23">
        <v>221</v>
      </c>
      <c r="G45" s="23">
        <v>220</v>
      </c>
      <c r="H45" s="24">
        <v>217</v>
      </c>
      <c r="I45" s="25">
        <v>216</v>
      </c>
      <c r="J45" s="25">
        <v>218</v>
      </c>
      <c r="K45" s="23">
        <v>212</v>
      </c>
      <c r="L45" s="25">
        <v>205</v>
      </c>
      <c r="M45" s="25">
        <v>193</v>
      </c>
      <c r="N45" s="25">
        <v>205</v>
      </c>
      <c r="O45" s="25">
        <v>206</v>
      </c>
      <c r="P45" s="25">
        <v>222</v>
      </c>
      <c r="Q45" s="25">
        <v>230</v>
      </c>
      <c r="R45" s="25">
        <v>231</v>
      </c>
      <c r="S45" s="25">
        <v>236</v>
      </c>
      <c r="T45" s="25">
        <v>238</v>
      </c>
      <c r="U45" s="25">
        <v>241</v>
      </c>
      <c r="V45" s="25">
        <v>241</v>
      </c>
    </row>
    <row r="46" spans="1:22" ht="9.9499999999999993" customHeight="1">
      <c r="A46" s="16" t="s">
        <v>99</v>
      </c>
      <c r="C46" s="23">
        <v>125</v>
      </c>
      <c r="D46" s="23">
        <v>114</v>
      </c>
      <c r="E46" s="23">
        <v>124</v>
      </c>
      <c r="F46" s="23">
        <v>134</v>
      </c>
      <c r="G46" s="23">
        <v>125</v>
      </c>
      <c r="H46" s="24">
        <v>123</v>
      </c>
      <c r="I46" s="25">
        <v>123</v>
      </c>
      <c r="J46" s="25">
        <v>117</v>
      </c>
      <c r="K46" s="23">
        <v>131</v>
      </c>
      <c r="L46" s="25">
        <v>129</v>
      </c>
      <c r="M46" s="25">
        <v>140</v>
      </c>
      <c r="N46" s="25">
        <v>134</v>
      </c>
      <c r="O46" s="25">
        <v>142</v>
      </c>
      <c r="P46" s="25">
        <v>145</v>
      </c>
      <c r="Q46" s="25">
        <v>142</v>
      </c>
      <c r="R46" s="25">
        <v>143</v>
      </c>
      <c r="S46" s="25">
        <v>136</v>
      </c>
      <c r="T46" s="25">
        <v>128</v>
      </c>
      <c r="U46" s="25">
        <v>130</v>
      </c>
      <c r="V46" s="25">
        <v>131</v>
      </c>
    </row>
    <row r="47" spans="1:22" ht="9.9499999999999993" customHeight="1">
      <c r="A47" s="16" t="s">
        <v>100</v>
      </c>
      <c r="C47" s="23">
        <v>78</v>
      </c>
      <c r="D47" s="23">
        <v>85</v>
      </c>
      <c r="E47" s="23">
        <v>95</v>
      </c>
      <c r="F47" s="23">
        <v>111</v>
      </c>
      <c r="G47" s="23">
        <v>102</v>
      </c>
      <c r="H47" s="24">
        <v>99</v>
      </c>
      <c r="I47" s="25">
        <v>91</v>
      </c>
      <c r="J47" s="25">
        <v>97</v>
      </c>
      <c r="K47" s="23">
        <v>96</v>
      </c>
      <c r="L47" s="25">
        <v>100</v>
      </c>
      <c r="M47" s="25">
        <v>103</v>
      </c>
      <c r="N47" s="25">
        <v>93</v>
      </c>
      <c r="O47" s="25">
        <v>88</v>
      </c>
      <c r="P47" s="25">
        <v>96</v>
      </c>
      <c r="Q47" s="25">
        <v>110</v>
      </c>
      <c r="R47" s="25">
        <v>112</v>
      </c>
      <c r="S47" s="25">
        <v>114</v>
      </c>
      <c r="T47" s="25">
        <v>111</v>
      </c>
      <c r="U47" s="25">
        <v>107</v>
      </c>
      <c r="V47" s="25">
        <v>106</v>
      </c>
    </row>
    <row r="48" spans="1:22" ht="9.9499999999999993" customHeight="1">
      <c r="A48" s="16" t="s">
        <v>101</v>
      </c>
      <c r="C48" s="23">
        <v>1185</v>
      </c>
      <c r="D48" s="23">
        <v>1198</v>
      </c>
      <c r="E48" s="23">
        <v>1191</v>
      </c>
      <c r="F48" s="23">
        <v>1284</v>
      </c>
      <c r="G48" s="23">
        <v>1274</v>
      </c>
      <c r="H48" s="24">
        <v>1307</v>
      </c>
      <c r="I48" s="25">
        <v>1294</v>
      </c>
      <c r="J48" s="25">
        <v>1254</v>
      </c>
      <c r="K48" s="23">
        <v>1221</v>
      </c>
      <c r="L48" s="25">
        <v>1195</v>
      </c>
      <c r="M48" s="25">
        <v>1221</v>
      </c>
      <c r="N48" s="25">
        <v>1253</v>
      </c>
      <c r="O48" s="25">
        <v>1271</v>
      </c>
      <c r="P48" s="25">
        <v>1291</v>
      </c>
      <c r="Q48" s="25">
        <v>1301</v>
      </c>
      <c r="R48" s="25">
        <v>1317</v>
      </c>
      <c r="S48" s="25">
        <v>1339</v>
      </c>
      <c r="T48" s="25">
        <v>1332</v>
      </c>
      <c r="U48" s="25">
        <v>1340</v>
      </c>
      <c r="V48" s="25">
        <v>1372</v>
      </c>
    </row>
    <row r="49" spans="1:22" ht="9.9499999999999993" customHeight="1">
      <c r="A49" s="16" t="s">
        <v>102</v>
      </c>
      <c r="C49" s="23">
        <v>2021</v>
      </c>
      <c r="D49" s="23">
        <v>2052</v>
      </c>
      <c r="E49" s="23">
        <v>2114</v>
      </c>
      <c r="F49" s="23">
        <v>2286</v>
      </c>
      <c r="G49" s="23">
        <v>2286</v>
      </c>
      <c r="H49" s="24">
        <v>2315</v>
      </c>
      <c r="I49" s="25">
        <v>2295</v>
      </c>
      <c r="J49" s="25">
        <v>2261</v>
      </c>
      <c r="K49" s="23">
        <v>2203</v>
      </c>
      <c r="L49" s="25">
        <v>2215</v>
      </c>
      <c r="M49" s="25">
        <v>2224</v>
      </c>
      <c r="N49" s="25">
        <v>2319</v>
      </c>
      <c r="O49" s="25">
        <v>2361</v>
      </c>
      <c r="P49" s="25">
        <v>2455</v>
      </c>
      <c r="Q49" s="25">
        <v>2524</v>
      </c>
      <c r="R49" s="25">
        <v>2539</v>
      </c>
      <c r="S49" s="25">
        <v>2566</v>
      </c>
      <c r="T49" s="25">
        <v>2546</v>
      </c>
      <c r="U49" s="25">
        <v>2598</v>
      </c>
      <c r="V49" s="25">
        <v>2589</v>
      </c>
    </row>
    <row r="50" spans="1:22" ht="9.9499999999999993" customHeight="1">
      <c r="A50" s="17" t="s">
        <v>1</v>
      </c>
      <c r="B50" s="17"/>
      <c r="C50" s="17" t="s">
        <v>1</v>
      </c>
      <c r="D50" s="17" t="s">
        <v>1</v>
      </c>
      <c r="E50" s="17" t="s">
        <v>1</v>
      </c>
      <c r="F50" s="17" t="s">
        <v>1</v>
      </c>
      <c r="G50" s="17" t="s">
        <v>1</v>
      </c>
      <c r="H50" s="17" t="s">
        <v>1</v>
      </c>
      <c r="I50" s="17" t="s">
        <v>1</v>
      </c>
      <c r="J50" s="27" t="s">
        <v>1</v>
      </c>
      <c r="K50" s="27" t="s">
        <v>1</v>
      </c>
      <c r="L50" s="17" t="s">
        <v>1</v>
      </c>
      <c r="M50" s="27" t="s">
        <v>1</v>
      </c>
      <c r="N50" s="27" t="s">
        <v>1</v>
      </c>
      <c r="O50" s="27" t="s">
        <v>1</v>
      </c>
      <c r="P50" s="27" t="s">
        <v>1</v>
      </c>
      <c r="Q50" s="27" t="s">
        <v>1</v>
      </c>
      <c r="R50" s="27" t="s">
        <v>1</v>
      </c>
      <c r="S50" s="27" t="s">
        <v>1</v>
      </c>
      <c r="T50" s="27" t="s">
        <v>1</v>
      </c>
      <c r="U50" s="27" t="s">
        <v>1</v>
      </c>
      <c r="V50" s="27" t="s">
        <v>1</v>
      </c>
    </row>
    <row r="51" spans="1:22" ht="9.9499999999999993" customHeight="1">
      <c r="A51" s="16" t="s">
        <v>36</v>
      </c>
      <c r="P51" s="25"/>
      <c r="Q51" s="25"/>
    </row>
    <row r="52" spans="1:22" ht="9.9499999999999993" customHeight="1">
      <c r="A52" s="16" t="s">
        <v>269</v>
      </c>
      <c r="P52" s="25"/>
      <c r="Q52" s="24"/>
    </row>
    <row r="53" spans="1:22" ht="9.9499999999999993" customHeight="1">
      <c r="A53" s="16" t="s">
        <v>275</v>
      </c>
      <c r="P53" s="25"/>
      <c r="Q53" s="24"/>
    </row>
    <row r="54" spans="1:22" ht="9.9499999999999993" customHeight="1">
      <c r="P54" s="25"/>
      <c r="Q54" s="24"/>
    </row>
    <row r="55" spans="1:22" ht="9.9499999999999993" customHeight="1">
      <c r="P55" s="25"/>
      <c r="Q55" s="24"/>
    </row>
    <row r="56" spans="1:22" ht="9.9499999999999993" customHeight="1">
      <c r="A56" s="15" t="s">
        <v>64</v>
      </c>
      <c r="B56" s="15"/>
      <c r="C56" s="15"/>
      <c r="D56" s="15"/>
      <c r="E56" s="15"/>
      <c r="F56" s="15"/>
      <c r="G56" s="15"/>
      <c r="H56" s="15"/>
      <c r="I56" s="15"/>
      <c r="J56" s="15"/>
      <c r="K56" s="15"/>
      <c r="L56" s="15"/>
      <c r="M56" s="15"/>
      <c r="N56" s="15"/>
      <c r="O56" s="15"/>
      <c r="P56" s="28"/>
      <c r="Q56" s="29"/>
      <c r="R56" s="15"/>
      <c r="S56" s="15"/>
      <c r="T56" s="15"/>
      <c r="U56" s="15"/>
      <c r="V56" s="15"/>
    </row>
    <row r="57" spans="1:22" ht="9.9499999999999993" customHeight="1">
      <c r="A57" s="15" t="s">
        <v>213</v>
      </c>
      <c r="B57" s="15"/>
      <c r="C57" s="15"/>
      <c r="D57" s="15"/>
      <c r="E57" s="15"/>
      <c r="F57" s="15"/>
      <c r="G57" s="15"/>
      <c r="H57" s="15"/>
      <c r="I57" s="15"/>
      <c r="J57" s="15"/>
      <c r="K57" s="15"/>
      <c r="L57" s="15"/>
      <c r="M57" s="15"/>
      <c r="N57" s="15"/>
      <c r="O57" s="15"/>
      <c r="P57" s="28"/>
      <c r="Q57" s="29"/>
      <c r="R57" s="15"/>
      <c r="S57" s="15"/>
      <c r="T57" s="15"/>
      <c r="U57" s="15"/>
      <c r="V57" s="15"/>
    </row>
    <row r="58" spans="1:22" ht="9.9499999999999993" customHeight="1">
      <c r="A58" s="15" t="s">
        <v>274</v>
      </c>
      <c r="B58" s="15"/>
      <c r="C58" s="15"/>
      <c r="D58" s="15"/>
      <c r="E58" s="15"/>
      <c r="F58" s="15"/>
      <c r="G58" s="15"/>
      <c r="H58" s="15"/>
      <c r="I58" s="15"/>
      <c r="J58" s="15"/>
      <c r="K58" s="15"/>
      <c r="L58" s="15"/>
      <c r="M58" s="15"/>
      <c r="N58" s="15"/>
      <c r="O58" s="15"/>
      <c r="P58" s="28"/>
      <c r="Q58" s="29"/>
      <c r="R58" s="15"/>
      <c r="S58" s="15"/>
      <c r="T58" s="15"/>
      <c r="U58" s="15"/>
      <c r="V58" s="15"/>
    </row>
    <row r="59" spans="1:22" ht="6" customHeight="1">
      <c r="P59" s="25"/>
      <c r="Q59" s="24"/>
    </row>
    <row r="60" spans="1:22" ht="9.9499999999999993" customHeight="1">
      <c r="A60" s="17" t="s">
        <v>1</v>
      </c>
      <c r="B60" s="17"/>
      <c r="C60" s="17" t="s">
        <v>1</v>
      </c>
      <c r="D60" s="17" t="s">
        <v>1</v>
      </c>
      <c r="E60" s="17" t="s">
        <v>1</v>
      </c>
      <c r="F60" s="17" t="s">
        <v>1</v>
      </c>
      <c r="G60" s="17" t="s">
        <v>1</v>
      </c>
      <c r="H60" s="17" t="s">
        <v>1</v>
      </c>
      <c r="I60" s="17" t="s">
        <v>1</v>
      </c>
      <c r="J60" s="17" t="s">
        <v>1</v>
      </c>
      <c r="K60" s="18" t="s">
        <v>1</v>
      </c>
      <c r="L60" s="18" t="s">
        <v>1</v>
      </c>
      <c r="M60" s="30" t="s">
        <v>1</v>
      </c>
      <c r="N60" s="30" t="s">
        <v>1</v>
      </c>
      <c r="O60" s="30" t="s">
        <v>1</v>
      </c>
      <c r="P60" s="17" t="s">
        <v>1</v>
      </c>
      <c r="Q60" s="17" t="s">
        <v>1</v>
      </c>
      <c r="R60" s="17" t="s">
        <v>1</v>
      </c>
      <c r="S60" s="17" t="s">
        <v>1</v>
      </c>
      <c r="T60" s="17" t="s">
        <v>1</v>
      </c>
      <c r="U60" s="17" t="s">
        <v>1</v>
      </c>
      <c r="V60" s="17" t="s">
        <v>1</v>
      </c>
    </row>
    <row r="61" spans="1:22" ht="9.9499999999999993" customHeight="1">
      <c r="A61" s="16" t="s">
        <v>2</v>
      </c>
      <c r="C61" s="19" t="s">
        <v>3</v>
      </c>
      <c r="D61" s="19" t="s">
        <v>4</v>
      </c>
      <c r="E61" s="19" t="s">
        <v>5</v>
      </c>
      <c r="F61" s="34">
        <v>1996</v>
      </c>
      <c r="G61" s="22">
        <v>1997</v>
      </c>
      <c r="H61" s="31">
        <v>1998</v>
      </c>
      <c r="I61" s="31">
        <v>1999</v>
      </c>
      <c r="J61" s="31">
        <v>2000</v>
      </c>
      <c r="K61" s="19">
        <v>2001</v>
      </c>
      <c r="L61" s="19">
        <v>2002</v>
      </c>
      <c r="M61" s="19">
        <v>2003</v>
      </c>
      <c r="N61" s="19">
        <v>2004</v>
      </c>
      <c r="O61" s="19">
        <v>2005</v>
      </c>
      <c r="P61" s="19">
        <v>2006</v>
      </c>
      <c r="Q61" s="19">
        <v>2007</v>
      </c>
      <c r="R61" s="19">
        <v>2008</v>
      </c>
      <c r="S61" s="19">
        <v>2009</v>
      </c>
      <c r="T61" s="19">
        <v>2010</v>
      </c>
      <c r="U61" s="19">
        <v>2011</v>
      </c>
      <c r="V61" s="19" t="s">
        <v>273</v>
      </c>
    </row>
    <row r="62" spans="1:22" ht="9.9499999999999993" customHeight="1">
      <c r="A62" s="17" t="s">
        <v>1</v>
      </c>
      <c r="B62" s="17"/>
      <c r="C62" s="17" t="s">
        <v>1</v>
      </c>
      <c r="D62" s="17" t="s">
        <v>1</v>
      </c>
      <c r="E62" s="17" t="s">
        <v>1</v>
      </c>
      <c r="F62" s="18" t="s">
        <v>1</v>
      </c>
      <c r="G62" s="18" t="s">
        <v>1</v>
      </c>
      <c r="H62" s="30" t="s">
        <v>1</v>
      </c>
      <c r="I62" s="30" t="s">
        <v>1</v>
      </c>
      <c r="J62" s="30" t="s">
        <v>1</v>
      </c>
      <c r="K62" s="17" t="s">
        <v>1</v>
      </c>
      <c r="L62" s="17" t="s">
        <v>1</v>
      </c>
      <c r="M62" s="17" t="s">
        <v>1</v>
      </c>
      <c r="N62" s="17" t="s">
        <v>1</v>
      </c>
      <c r="O62" s="17" t="s">
        <v>1</v>
      </c>
      <c r="P62" s="17" t="s">
        <v>1</v>
      </c>
      <c r="Q62" s="17" t="s">
        <v>1</v>
      </c>
      <c r="R62" s="17" t="s">
        <v>1</v>
      </c>
      <c r="S62" s="17" t="s">
        <v>1</v>
      </c>
      <c r="T62" s="17" t="s">
        <v>1</v>
      </c>
      <c r="U62" s="17" t="s">
        <v>1</v>
      </c>
      <c r="V62" s="17" t="s">
        <v>1</v>
      </c>
    </row>
    <row r="63" spans="1:22" ht="9.9499999999999993" customHeight="1">
      <c r="H63" s="24"/>
      <c r="I63" s="25"/>
    </row>
    <row r="64" spans="1:22" ht="9.9499999999999993" customHeight="1">
      <c r="A64" s="16" t="s">
        <v>103</v>
      </c>
      <c r="C64" s="23">
        <v>6560</v>
      </c>
      <c r="D64" s="23">
        <v>6591</v>
      </c>
      <c r="E64" s="23">
        <v>6617</v>
      </c>
      <c r="F64" s="23">
        <v>6963</v>
      </c>
      <c r="G64" s="23">
        <v>6927</v>
      </c>
      <c r="H64" s="24">
        <v>6994</v>
      </c>
      <c r="I64" s="25">
        <v>6951</v>
      </c>
      <c r="J64" s="25">
        <v>6871</v>
      </c>
      <c r="K64" s="23">
        <v>6637</v>
      </c>
      <c r="L64" s="25">
        <v>6515</v>
      </c>
      <c r="M64" s="25">
        <v>6618</v>
      </c>
      <c r="N64" s="25">
        <v>6732</v>
      </c>
      <c r="O64" s="25">
        <f>SUM(O65:O79)</f>
        <v>6838</v>
      </c>
      <c r="P64" s="25">
        <f>SUM(P65:P79)</f>
        <v>7148</v>
      </c>
      <c r="Q64" s="25">
        <f>SUM(Q65:Q79)</f>
        <v>7291</v>
      </c>
      <c r="R64" s="25">
        <f>SUM(R65:R79)</f>
        <v>7241</v>
      </c>
      <c r="S64" s="25">
        <v>7381</v>
      </c>
      <c r="T64" s="25">
        <f>SUM(T65:T79)</f>
        <v>7367</v>
      </c>
      <c r="U64" s="25">
        <f>SUM(U65:U79)</f>
        <v>7470</v>
      </c>
      <c r="V64" s="25">
        <f>SUM(V65:V79)</f>
        <v>7593</v>
      </c>
    </row>
    <row r="65" spans="1:22" ht="9.9499999999999993" customHeight="1">
      <c r="A65" s="16" t="s">
        <v>104</v>
      </c>
      <c r="C65" s="23">
        <v>256</v>
      </c>
      <c r="D65" s="23">
        <v>255</v>
      </c>
      <c r="E65" s="23">
        <v>246</v>
      </c>
      <c r="F65" s="23">
        <v>276</v>
      </c>
      <c r="G65" s="23">
        <v>264</v>
      </c>
      <c r="H65" s="24">
        <v>259</v>
      </c>
      <c r="I65" s="25">
        <v>255</v>
      </c>
      <c r="J65" s="25">
        <v>244</v>
      </c>
      <c r="K65" s="23">
        <v>240</v>
      </c>
      <c r="L65" s="25">
        <v>245</v>
      </c>
      <c r="M65" s="25">
        <v>237</v>
      </c>
      <c r="N65" s="25">
        <v>245</v>
      </c>
      <c r="O65" s="25">
        <v>237</v>
      </c>
      <c r="P65" s="25">
        <v>263</v>
      </c>
      <c r="Q65" s="25">
        <v>277</v>
      </c>
      <c r="R65" s="25">
        <v>275</v>
      </c>
      <c r="S65" s="25">
        <v>274</v>
      </c>
      <c r="T65" s="25">
        <v>274</v>
      </c>
      <c r="U65" s="25">
        <v>273</v>
      </c>
      <c r="V65" s="25">
        <v>277</v>
      </c>
    </row>
    <row r="66" spans="1:22" ht="9.9499999999999993" customHeight="1">
      <c r="A66" s="16" t="s">
        <v>105</v>
      </c>
      <c r="C66" s="23">
        <v>314</v>
      </c>
      <c r="D66" s="23">
        <v>297</v>
      </c>
      <c r="E66" s="23">
        <v>320</v>
      </c>
      <c r="F66" s="23">
        <v>337</v>
      </c>
      <c r="G66" s="23">
        <v>332</v>
      </c>
      <c r="H66" s="24">
        <v>343</v>
      </c>
      <c r="I66" s="25">
        <v>346</v>
      </c>
      <c r="J66" s="25">
        <v>339</v>
      </c>
      <c r="K66" s="23">
        <v>308</v>
      </c>
      <c r="L66" s="25">
        <v>306</v>
      </c>
      <c r="M66" s="25">
        <v>311</v>
      </c>
      <c r="N66" s="25">
        <v>303</v>
      </c>
      <c r="O66" s="25">
        <v>303</v>
      </c>
      <c r="P66" s="25">
        <v>324</v>
      </c>
      <c r="Q66" s="25">
        <v>339</v>
      </c>
      <c r="R66" s="25">
        <v>335</v>
      </c>
      <c r="S66" s="25">
        <v>341</v>
      </c>
      <c r="T66" s="25">
        <v>334</v>
      </c>
      <c r="U66" s="25">
        <v>332</v>
      </c>
      <c r="V66" s="25">
        <v>328</v>
      </c>
    </row>
    <row r="67" spans="1:22" ht="9.9499999999999993" customHeight="1">
      <c r="A67" s="16" t="s">
        <v>106</v>
      </c>
      <c r="C67" s="23">
        <v>289</v>
      </c>
      <c r="D67" s="23">
        <v>289</v>
      </c>
      <c r="E67" s="23">
        <v>299</v>
      </c>
      <c r="F67" s="23">
        <v>323</v>
      </c>
      <c r="G67" s="23">
        <v>322</v>
      </c>
      <c r="H67" s="24">
        <v>335</v>
      </c>
      <c r="I67" s="25">
        <v>347</v>
      </c>
      <c r="J67" s="25">
        <v>361</v>
      </c>
      <c r="K67" s="23">
        <v>359</v>
      </c>
      <c r="L67" s="25">
        <v>355</v>
      </c>
      <c r="M67" s="25">
        <v>381</v>
      </c>
      <c r="N67" s="25">
        <v>388</v>
      </c>
      <c r="O67" s="25">
        <v>401</v>
      </c>
      <c r="P67" s="25">
        <v>391</v>
      </c>
      <c r="Q67" s="25">
        <v>378</v>
      </c>
      <c r="R67" s="25">
        <v>366</v>
      </c>
      <c r="S67" s="25">
        <v>352</v>
      </c>
      <c r="T67" s="25">
        <v>333</v>
      </c>
      <c r="U67" s="25">
        <v>351</v>
      </c>
      <c r="V67" s="25">
        <v>359</v>
      </c>
    </row>
    <row r="68" spans="1:22" ht="9.9499999999999993" customHeight="1">
      <c r="A68" s="16" t="s">
        <v>107</v>
      </c>
      <c r="C68" s="23">
        <v>343</v>
      </c>
      <c r="D68" s="23">
        <v>343</v>
      </c>
      <c r="E68" s="23">
        <v>339</v>
      </c>
      <c r="F68" s="23">
        <v>364</v>
      </c>
      <c r="G68" s="23">
        <v>361</v>
      </c>
      <c r="H68" s="24">
        <v>365</v>
      </c>
      <c r="I68" s="25">
        <v>355</v>
      </c>
      <c r="J68" s="25">
        <v>351</v>
      </c>
      <c r="K68" s="23">
        <v>337</v>
      </c>
      <c r="L68" s="25">
        <v>331</v>
      </c>
      <c r="M68" s="25">
        <v>346</v>
      </c>
      <c r="N68" s="25">
        <v>345</v>
      </c>
      <c r="O68" s="25">
        <v>367</v>
      </c>
      <c r="P68" s="25">
        <v>393</v>
      </c>
      <c r="Q68" s="25">
        <v>395</v>
      </c>
      <c r="R68" s="25">
        <v>404</v>
      </c>
      <c r="S68" s="25">
        <v>416</v>
      </c>
      <c r="T68" s="25">
        <v>417</v>
      </c>
      <c r="U68" s="25">
        <v>425</v>
      </c>
      <c r="V68" s="25">
        <v>422</v>
      </c>
    </row>
    <row r="69" spans="1:22" ht="9.9499999999999993" customHeight="1">
      <c r="A69" s="16" t="s">
        <v>108</v>
      </c>
      <c r="C69" s="23">
        <v>944</v>
      </c>
      <c r="D69" s="23">
        <v>931</v>
      </c>
      <c r="E69" s="23">
        <v>927</v>
      </c>
      <c r="F69" s="23">
        <v>955</v>
      </c>
      <c r="G69" s="23">
        <v>947</v>
      </c>
      <c r="H69" s="24">
        <v>938</v>
      </c>
      <c r="I69" s="25">
        <v>912</v>
      </c>
      <c r="J69" s="25">
        <v>889</v>
      </c>
      <c r="K69" s="23">
        <v>869</v>
      </c>
      <c r="L69" s="25">
        <v>846</v>
      </c>
      <c r="M69" s="25">
        <v>862</v>
      </c>
      <c r="N69" s="25">
        <v>870</v>
      </c>
      <c r="O69" s="25">
        <v>878</v>
      </c>
      <c r="P69" s="25">
        <v>884</v>
      </c>
      <c r="Q69" s="25">
        <v>931</v>
      </c>
      <c r="R69" s="25">
        <v>912</v>
      </c>
      <c r="S69" s="25">
        <v>919</v>
      </c>
      <c r="T69" s="25">
        <v>908</v>
      </c>
      <c r="U69" s="25">
        <v>919</v>
      </c>
      <c r="V69" s="25">
        <v>947</v>
      </c>
    </row>
    <row r="70" spans="1:22" ht="9.9499999999999993" customHeight="1">
      <c r="A70" s="16" t="s">
        <v>109</v>
      </c>
      <c r="C70" s="23">
        <v>378</v>
      </c>
      <c r="D70" s="23">
        <v>369</v>
      </c>
      <c r="E70" s="23">
        <v>352</v>
      </c>
      <c r="F70" s="23">
        <v>357</v>
      </c>
      <c r="G70" s="23">
        <v>339</v>
      </c>
      <c r="H70" s="24">
        <v>344</v>
      </c>
      <c r="I70" s="25">
        <v>340</v>
      </c>
      <c r="J70" s="25">
        <v>328</v>
      </c>
      <c r="K70" s="23">
        <v>313</v>
      </c>
      <c r="L70" s="25">
        <v>300</v>
      </c>
      <c r="M70" s="25">
        <v>298</v>
      </c>
      <c r="N70" s="25">
        <v>311</v>
      </c>
      <c r="O70" s="25">
        <v>310</v>
      </c>
      <c r="P70" s="25">
        <v>325</v>
      </c>
      <c r="Q70" s="25">
        <v>317</v>
      </c>
      <c r="R70" s="25">
        <v>311</v>
      </c>
      <c r="S70" s="25">
        <v>317</v>
      </c>
      <c r="T70" s="25">
        <v>316</v>
      </c>
      <c r="U70" s="25">
        <v>328</v>
      </c>
      <c r="V70" s="25">
        <v>338</v>
      </c>
    </row>
    <row r="71" spans="1:22" ht="9.9499999999999993" customHeight="1">
      <c r="A71" s="16" t="s">
        <v>110</v>
      </c>
      <c r="C71" s="23">
        <v>256</v>
      </c>
      <c r="D71" s="23">
        <v>250</v>
      </c>
      <c r="E71" s="23">
        <v>261</v>
      </c>
      <c r="F71" s="23">
        <v>279</v>
      </c>
      <c r="G71" s="23">
        <v>264</v>
      </c>
      <c r="H71" s="24">
        <v>264</v>
      </c>
      <c r="I71" s="25">
        <v>253</v>
      </c>
      <c r="J71" s="25">
        <v>246</v>
      </c>
      <c r="K71" s="23">
        <v>230</v>
      </c>
      <c r="L71" s="25">
        <v>218</v>
      </c>
      <c r="M71" s="25">
        <v>227</v>
      </c>
      <c r="N71" s="25">
        <v>219</v>
      </c>
      <c r="O71" s="25">
        <v>218</v>
      </c>
      <c r="P71" s="25">
        <v>246</v>
      </c>
      <c r="Q71" s="25">
        <v>245</v>
      </c>
      <c r="R71" s="25">
        <v>253</v>
      </c>
      <c r="S71" s="25">
        <v>266</v>
      </c>
      <c r="T71" s="25">
        <v>269</v>
      </c>
      <c r="U71" s="25">
        <v>271</v>
      </c>
      <c r="V71" s="25">
        <v>276</v>
      </c>
    </row>
    <row r="72" spans="1:22" ht="9.9499999999999993" customHeight="1">
      <c r="A72" s="16" t="s">
        <v>111</v>
      </c>
      <c r="C72" s="23">
        <v>851</v>
      </c>
      <c r="D72" s="23">
        <v>861</v>
      </c>
      <c r="E72" s="23">
        <v>862</v>
      </c>
      <c r="F72" s="23">
        <v>873</v>
      </c>
      <c r="G72" s="23">
        <v>876</v>
      </c>
      <c r="H72" s="24">
        <v>880</v>
      </c>
      <c r="I72" s="25">
        <v>880</v>
      </c>
      <c r="J72" s="25">
        <v>845</v>
      </c>
      <c r="K72" s="23">
        <v>788</v>
      </c>
      <c r="L72" s="25">
        <v>791</v>
      </c>
      <c r="M72" s="25">
        <v>792</v>
      </c>
      <c r="N72" s="25">
        <v>812</v>
      </c>
      <c r="O72" s="25">
        <v>826</v>
      </c>
      <c r="P72" s="25">
        <v>853</v>
      </c>
      <c r="Q72" s="25">
        <v>865</v>
      </c>
      <c r="R72" s="25">
        <v>860</v>
      </c>
      <c r="S72" s="25">
        <v>870</v>
      </c>
      <c r="T72" s="25">
        <v>889</v>
      </c>
      <c r="U72" s="25">
        <v>897</v>
      </c>
      <c r="V72" s="25">
        <v>903</v>
      </c>
    </row>
    <row r="73" spans="1:22" ht="9.9499999999999993" customHeight="1">
      <c r="A73" s="16" t="s">
        <v>112</v>
      </c>
      <c r="C73" s="23">
        <v>203</v>
      </c>
      <c r="D73" s="23">
        <v>227</v>
      </c>
      <c r="E73" s="23">
        <v>221</v>
      </c>
      <c r="F73" s="23">
        <v>220</v>
      </c>
      <c r="G73" s="23">
        <v>225</v>
      </c>
      <c r="H73" s="24">
        <v>228</v>
      </c>
      <c r="I73" s="25">
        <v>238</v>
      </c>
      <c r="J73" s="25">
        <v>235</v>
      </c>
      <c r="K73" s="23">
        <v>243</v>
      </c>
      <c r="L73" s="25">
        <v>230</v>
      </c>
      <c r="M73" s="25">
        <v>231</v>
      </c>
      <c r="N73" s="25">
        <v>231</v>
      </c>
      <c r="O73" s="25">
        <v>236</v>
      </c>
      <c r="P73" s="25">
        <v>252</v>
      </c>
      <c r="Q73" s="25">
        <v>254</v>
      </c>
      <c r="R73" s="25">
        <v>256</v>
      </c>
      <c r="S73" s="25">
        <v>270</v>
      </c>
      <c r="T73" s="25">
        <v>268</v>
      </c>
      <c r="U73" s="25">
        <v>271</v>
      </c>
      <c r="V73" s="25">
        <v>279</v>
      </c>
    </row>
    <row r="74" spans="1:22" ht="9.9499999999999993" customHeight="1">
      <c r="A74" s="16" t="s">
        <v>113</v>
      </c>
      <c r="C74" s="23">
        <v>1326</v>
      </c>
      <c r="D74" s="23">
        <v>1354</v>
      </c>
      <c r="E74" s="23">
        <v>1369</v>
      </c>
      <c r="F74" s="23">
        <v>1494</v>
      </c>
      <c r="G74" s="23">
        <v>1506</v>
      </c>
      <c r="H74" s="24">
        <v>1547</v>
      </c>
      <c r="I74" s="25">
        <v>1523</v>
      </c>
      <c r="J74" s="25">
        <v>1557</v>
      </c>
      <c r="K74" s="23">
        <v>1529</v>
      </c>
      <c r="L74" s="25">
        <v>1499</v>
      </c>
      <c r="M74" s="25">
        <v>1501</v>
      </c>
      <c r="N74" s="25">
        <v>1542</v>
      </c>
      <c r="O74" s="25">
        <v>1581</v>
      </c>
      <c r="P74" s="25">
        <v>1646</v>
      </c>
      <c r="Q74" s="25">
        <v>1684</v>
      </c>
      <c r="R74" s="25">
        <v>1665</v>
      </c>
      <c r="S74" s="25">
        <v>1739</v>
      </c>
      <c r="T74" s="25">
        <v>1757</v>
      </c>
      <c r="U74" s="25">
        <v>1789</v>
      </c>
      <c r="V74" s="25">
        <v>1829</v>
      </c>
    </row>
    <row r="75" spans="1:22" ht="9.9499999999999993" customHeight="1">
      <c r="A75" s="16" t="s">
        <v>114</v>
      </c>
      <c r="C75" s="23">
        <v>317</v>
      </c>
      <c r="D75" s="23">
        <v>322</v>
      </c>
      <c r="E75" s="23">
        <v>324</v>
      </c>
      <c r="F75" s="23">
        <v>339</v>
      </c>
      <c r="G75" s="23">
        <v>335</v>
      </c>
      <c r="H75" s="24">
        <v>334</v>
      </c>
      <c r="I75" s="25">
        <v>322</v>
      </c>
      <c r="J75" s="25">
        <v>321</v>
      </c>
      <c r="K75" s="23">
        <v>310</v>
      </c>
      <c r="L75" s="25">
        <v>317</v>
      </c>
      <c r="M75" s="25">
        <v>326</v>
      </c>
      <c r="N75" s="25">
        <v>331</v>
      </c>
      <c r="O75" s="25">
        <v>342</v>
      </c>
      <c r="P75" s="25">
        <v>359</v>
      </c>
      <c r="Q75" s="25">
        <v>375</v>
      </c>
      <c r="R75" s="25">
        <v>370</v>
      </c>
      <c r="S75" s="25">
        <v>371</v>
      </c>
      <c r="T75" s="25">
        <v>348</v>
      </c>
      <c r="U75" s="25">
        <v>354</v>
      </c>
      <c r="V75" s="25">
        <v>350</v>
      </c>
    </row>
    <row r="76" spans="1:22" ht="9.9499999999999993" customHeight="1">
      <c r="A76" s="16" t="s">
        <v>115</v>
      </c>
      <c r="C76" s="23">
        <v>191</v>
      </c>
      <c r="D76" s="23">
        <v>202</v>
      </c>
      <c r="E76" s="23">
        <v>209</v>
      </c>
      <c r="F76" s="23">
        <v>225</v>
      </c>
      <c r="G76" s="23">
        <v>232</v>
      </c>
      <c r="H76" s="24">
        <v>225</v>
      </c>
      <c r="I76" s="25">
        <v>240</v>
      </c>
      <c r="J76" s="25">
        <v>233</v>
      </c>
      <c r="K76" s="23">
        <v>230</v>
      </c>
      <c r="L76" s="25">
        <v>225</v>
      </c>
      <c r="M76" s="25">
        <v>237</v>
      </c>
      <c r="N76" s="25">
        <v>253</v>
      </c>
      <c r="O76" s="25">
        <v>255</v>
      </c>
      <c r="P76" s="25">
        <v>278</v>
      </c>
      <c r="Q76" s="25">
        <v>286</v>
      </c>
      <c r="R76" s="25">
        <v>287</v>
      </c>
      <c r="S76" s="25">
        <v>277</v>
      </c>
      <c r="T76" s="25">
        <v>282</v>
      </c>
      <c r="U76" s="25">
        <v>289</v>
      </c>
      <c r="V76" s="25">
        <v>292</v>
      </c>
    </row>
    <row r="77" spans="1:22" ht="9.9499999999999993" customHeight="1">
      <c r="A77" s="16" t="s">
        <v>116</v>
      </c>
      <c r="C77" s="23">
        <v>79</v>
      </c>
      <c r="D77" s="23">
        <v>73</v>
      </c>
      <c r="E77" s="23">
        <v>80</v>
      </c>
      <c r="F77" s="23">
        <v>86</v>
      </c>
      <c r="G77" s="23">
        <v>89</v>
      </c>
      <c r="H77" s="24">
        <v>92</v>
      </c>
      <c r="I77" s="25">
        <v>96</v>
      </c>
      <c r="J77" s="25">
        <v>97</v>
      </c>
      <c r="K77" s="23">
        <v>90</v>
      </c>
      <c r="L77" s="25">
        <v>87</v>
      </c>
      <c r="M77" s="25">
        <v>86</v>
      </c>
      <c r="N77" s="25">
        <v>79</v>
      </c>
      <c r="O77" s="25">
        <v>79</v>
      </c>
      <c r="P77" s="25">
        <v>91</v>
      </c>
      <c r="Q77" s="25">
        <v>90</v>
      </c>
      <c r="R77" s="25">
        <v>89</v>
      </c>
      <c r="S77" s="25">
        <v>98</v>
      </c>
      <c r="T77" s="25">
        <v>102</v>
      </c>
      <c r="U77" s="25">
        <v>95</v>
      </c>
      <c r="V77" s="25">
        <v>102</v>
      </c>
    </row>
    <row r="78" spans="1:22" ht="9.9499999999999993" customHeight="1">
      <c r="A78" s="16" t="s">
        <v>117</v>
      </c>
      <c r="C78" s="23">
        <v>462</v>
      </c>
      <c r="D78" s="23">
        <v>465</v>
      </c>
      <c r="E78" s="23">
        <v>462</v>
      </c>
      <c r="F78" s="23">
        <v>501</v>
      </c>
      <c r="G78" s="23">
        <v>507</v>
      </c>
      <c r="H78" s="24">
        <v>519</v>
      </c>
      <c r="I78" s="25">
        <v>529</v>
      </c>
      <c r="J78" s="25">
        <v>514</v>
      </c>
      <c r="K78" s="23">
        <v>492</v>
      </c>
      <c r="L78" s="25">
        <v>472</v>
      </c>
      <c r="M78" s="25">
        <v>489</v>
      </c>
      <c r="N78" s="25">
        <v>504</v>
      </c>
      <c r="O78" s="25">
        <v>508</v>
      </c>
      <c r="P78" s="25">
        <v>532</v>
      </c>
      <c r="Q78" s="25">
        <v>543</v>
      </c>
      <c r="R78" s="25">
        <v>552</v>
      </c>
      <c r="S78" s="25">
        <v>560</v>
      </c>
      <c r="T78" s="25">
        <v>561</v>
      </c>
      <c r="U78" s="25">
        <v>567</v>
      </c>
      <c r="V78" s="25">
        <v>579</v>
      </c>
    </row>
    <row r="79" spans="1:22" ht="9.9499999999999993" customHeight="1">
      <c r="A79" s="16" t="s">
        <v>263</v>
      </c>
      <c r="C79" s="23">
        <v>351</v>
      </c>
      <c r="D79" s="23">
        <v>353</v>
      </c>
      <c r="E79" s="23">
        <v>346</v>
      </c>
      <c r="F79" s="23">
        <v>334</v>
      </c>
      <c r="G79" s="23">
        <v>328</v>
      </c>
      <c r="H79" s="24">
        <v>321</v>
      </c>
      <c r="I79" s="25">
        <v>315</v>
      </c>
      <c r="J79" s="25">
        <v>311</v>
      </c>
      <c r="K79" s="23">
        <v>299</v>
      </c>
      <c r="L79" s="25">
        <v>293</v>
      </c>
      <c r="M79" s="25">
        <v>294</v>
      </c>
      <c r="N79" s="25">
        <v>299</v>
      </c>
      <c r="O79" s="25">
        <v>297</v>
      </c>
      <c r="P79" s="25">
        <v>311</v>
      </c>
      <c r="Q79" s="25">
        <v>312</v>
      </c>
      <c r="R79" s="25">
        <v>306</v>
      </c>
      <c r="S79" s="25">
        <v>311</v>
      </c>
      <c r="T79" s="25">
        <v>309</v>
      </c>
      <c r="U79" s="25">
        <v>309</v>
      </c>
      <c r="V79" s="25">
        <v>312</v>
      </c>
    </row>
    <row r="80" spans="1:22" ht="9.9499999999999993" customHeight="1">
      <c r="H80" s="24"/>
      <c r="I80" s="25"/>
      <c r="L80" s="25"/>
      <c r="N80" s="25"/>
      <c r="O80" s="25"/>
      <c r="P80" s="25"/>
      <c r="Q80" s="25"/>
      <c r="R80" s="25"/>
      <c r="S80" s="25"/>
      <c r="T80" s="25"/>
      <c r="U80" s="25"/>
      <c r="V80" s="25"/>
    </row>
    <row r="81" spans="1:22" ht="9.9499999999999993" customHeight="1">
      <c r="A81" s="16" t="s">
        <v>118</v>
      </c>
      <c r="C81" s="23">
        <v>12170</v>
      </c>
      <c r="D81" s="23">
        <v>12442</v>
      </c>
      <c r="E81" s="23">
        <v>12696</v>
      </c>
      <c r="F81" s="23">
        <v>13495</v>
      </c>
      <c r="G81" s="23">
        <v>13563</v>
      </c>
      <c r="H81" s="24">
        <v>13700</v>
      </c>
      <c r="I81" s="25">
        <v>13805</v>
      </c>
      <c r="J81" s="25">
        <v>13723</v>
      </c>
      <c r="K81" s="23">
        <v>13518</v>
      </c>
      <c r="L81" s="25">
        <v>13732</v>
      </c>
      <c r="M81" s="25">
        <v>13866</v>
      </c>
      <c r="N81" s="25">
        <v>13980</v>
      </c>
      <c r="O81" s="25">
        <f>SUM(O82:O91)</f>
        <v>14293</v>
      </c>
      <c r="P81" s="25">
        <f>SUM(P82:P91)</f>
        <v>14625</v>
      </c>
      <c r="Q81" s="25">
        <f>SUM(Q82:Q91)</f>
        <v>14955</v>
      </c>
      <c r="R81" s="25">
        <f>SUM(R82:R91)</f>
        <v>15165</v>
      </c>
      <c r="S81" s="25">
        <v>15247</v>
      </c>
      <c r="T81" s="25">
        <f>SUM(T82:T91)</f>
        <v>15305</v>
      </c>
      <c r="U81" s="25">
        <f>SUM(U82:U91)</f>
        <v>15473</v>
      </c>
      <c r="V81" s="25">
        <f>SUM(V82:V91)</f>
        <v>15550</v>
      </c>
    </row>
    <row r="82" spans="1:22" ht="9.9499999999999993" customHeight="1">
      <c r="A82" s="16" t="s">
        <v>119</v>
      </c>
      <c r="C82" s="23">
        <v>2138</v>
      </c>
      <c r="D82" s="23">
        <v>2187</v>
      </c>
      <c r="E82" s="23">
        <v>2203</v>
      </c>
      <c r="F82" s="23">
        <v>2366</v>
      </c>
      <c r="G82" s="23">
        <v>2380</v>
      </c>
      <c r="H82" s="24">
        <v>2378</v>
      </c>
      <c r="I82" s="25">
        <v>2404</v>
      </c>
      <c r="J82" s="25">
        <v>2414</v>
      </c>
      <c r="K82" s="23">
        <v>2351</v>
      </c>
      <c r="L82" s="25">
        <v>2347</v>
      </c>
      <c r="M82" s="25">
        <v>2374</v>
      </c>
      <c r="N82" s="25">
        <v>2350</v>
      </c>
      <c r="O82" s="25">
        <v>2440</v>
      </c>
      <c r="P82" s="25">
        <v>2457</v>
      </c>
      <c r="Q82" s="25">
        <v>2531</v>
      </c>
      <c r="R82" s="25">
        <v>2611</v>
      </c>
      <c r="S82" s="25">
        <v>2666</v>
      </c>
      <c r="T82" s="25">
        <v>2716</v>
      </c>
      <c r="U82" s="25">
        <v>2767</v>
      </c>
      <c r="V82" s="25">
        <v>2774</v>
      </c>
    </row>
    <row r="83" spans="1:22" ht="9.9499999999999993" customHeight="1">
      <c r="A83" s="16" t="s">
        <v>120</v>
      </c>
      <c r="C83" s="23">
        <v>1451</v>
      </c>
      <c r="D83" s="23">
        <v>1475</v>
      </c>
      <c r="E83" s="23">
        <v>1488</v>
      </c>
      <c r="F83" s="23">
        <v>1586</v>
      </c>
      <c r="G83" s="23">
        <v>1592</v>
      </c>
      <c r="H83" s="24">
        <v>1617</v>
      </c>
      <c r="I83" s="25">
        <v>1649</v>
      </c>
      <c r="J83" s="25">
        <v>1651</v>
      </c>
      <c r="K83" s="23">
        <v>1629</v>
      </c>
      <c r="L83" s="25">
        <v>1648</v>
      </c>
      <c r="M83" s="25">
        <v>1677</v>
      </c>
      <c r="N83" s="25">
        <v>1765</v>
      </c>
      <c r="O83" s="25">
        <v>1834</v>
      </c>
      <c r="P83" s="25">
        <v>1956</v>
      </c>
      <c r="Q83" s="25">
        <v>2037</v>
      </c>
      <c r="R83" s="25">
        <v>2086</v>
      </c>
      <c r="S83" s="25">
        <v>2098</v>
      </c>
      <c r="T83" s="25">
        <v>2121</v>
      </c>
      <c r="U83" s="25">
        <v>2123</v>
      </c>
      <c r="V83" s="25">
        <v>2172</v>
      </c>
    </row>
    <row r="84" spans="1:22" ht="9.9499999999999993" customHeight="1">
      <c r="A84" s="16" t="s">
        <v>121</v>
      </c>
      <c r="C84" s="23">
        <v>661</v>
      </c>
      <c r="D84" s="23">
        <v>641</v>
      </c>
      <c r="E84" s="23">
        <v>665</v>
      </c>
      <c r="F84" s="23">
        <v>689</v>
      </c>
      <c r="G84" s="23">
        <v>715</v>
      </c>
      <c r="H84" s="24">
        <v>701</v>
      </c>
      <c r="I84" s="25">
        <v>707</v>
      </c>
      <c r="J84" s="25">
        <v>694</v>
      </c>
      <c r="K84" s="23">
        <v>713</v>
      </c>
      <c r="L84" s="25">
        <v>717</v>
      </c>
      <c r="M84" s="25">
        <v>726</v>
      </c>
      <c r="N84" s="25">
        <v>730</v>
      </c>
      <c r="O84" s="25">
        <v>740</v>
      </c>
      <c r="P84" s="25">
        <v>758</v>
      </c>
      <c r="Q84" s="25">
        <v>791</v>
      </c>
      <c r="R84" s="25">
        <v>792</v>
      </c>
      <c r="S84" s="25">
        <v>798</v>
      </c>
      <c r="T84" s="25">
        <v>776</v>
      </c>
      <c r="U84" s="25">
        <v>770</v>
      </c>
      <c r="V84" s="25">
        <v>780</v>
      </c>
    </row>
    <row r="85" spans="1:22" ht="9.9499999999999993" customHeight="1">
      <c r="A85" s="16" t="s">
        <v>122</v>
      </c>
      <c r="C85" s="23">
        <v>618</v>
      </c>
      <c r="D85" s="23">
        <v>624</v>
      </c>
      <c r="E85" s="23">
        <v>623</v>
      </c>
      <c r="F85" s="23">
        <v>661</v>
      </c>
      <c r="G85" s="23">
        <v>658</v>
      </c>
      <c r="H85" s="24">
        <v>649</v>
      </c>
      <c r="I85" s="25">
        <v>664</v>
      </c>
      <c r="J85" s="25">
        <v>724</v>
      </c>
      <c r="K85" s="23">
        <v>681</v>
      </c>
      <c r="L85" s="25">
        <v>673</v>
      </c>
      <c r="M85" s="25">
        <v>674</v>
      </c>
      <c r="N85" s="25">
        <v>672</v>
      </c>
      <c r="O85" s="25">
        <v>686</v>
      </c>
      <c r="P85" s="25">
        <v>713</v>
      </c>
      <c r="Q85" s="25">
        <v>744</v>
      </c>
      <c r="R85" s="25">
        <v>747</v>
      </c>
      <c r="S85" s="25">
        <v>731</v>
      </c>
      <c r="T85" s="25">
        <v>725</v>
      </c>
      <c r="U85" s="25">
        <v>743</v>
      </c>
      <c r="V85" s="25">
        <v>750</v>
      </c>
    </row>
    <row r="86" spans="1:22" ht="9.9499999999999993" customHeight="1">
      <c r="A86" s="16" t="s">
        <v>123</v>
      </c>
      <c r="C86" s="23">
        <v>2501</v>
      </c>
      <c r="D86" s="23">
        <v>2557</v>
      </c>
      <c r="E86" s="23">
        <v>2620</v>
      </c>
      <c r="F86" s="23">
        <v>2770</v>
      </c>
      <c r="G86" s="23">
        <v>2790</v>
      </c>
      <c r="H86" s="24">
        <v>2871</v>
      </c>
      <c r="I86" s="25">
        <v>2915</v>
      </c>
      <c r="J86" s="25">
        <v>2930</v>
      </c>
      <c r="K86" s="23">
        <v>2897</v>
      </c>
      <c r="L86" s="25">
        <v>2918</v>
      </c>
      <c r="M86" s="25">
        <v>2940</v>
      </c>
      <c r="N86" s="25">
        <v>2933</v>
      </c>
      <c r="O86" s="25">
        <v>2989</v>
      </c>
      <c r="P86" s="25">
        <v>3044</v>
      </c>
      <c r="Q86" s="25">
        <v>3093</v>
      </c>
      <c r="R86" s="25">
        <v>3142</v>
      </c>
      <c r="S86" s="25">
        <v>3207</v>
      </c>
      <c r="T86" s="25">
        <v>3233</v>
      </c>
      <c r="U86" s="25">
        <v>3260</v>
      </c>
      <c r="V86" s="25">
        <v>3268</v>
      </c>
    </row>
    <row r="87" spans="1:22" ht="9.9499999999999993" customHeight="1">
      <c r="A87" s="16" t="s">
        <v>124</v>
      </c>
      <c r="C87" s="23">
        <v>525</v>
      </c>
      <c r="D87" s="23">
        <v>582</v>
      </c>
      <c r="E87" s="23">
        <v>596</v>
      </c>
      <c r="F87" s="23">
        <v>622</v>
      </c>
      <c r="G87" s="23">
        <v>637</v>
      </c>
      <c r="H87" s="24">
        <v>645</v>
      </c>
      <c r="I87" s="25">
        <v>634</v>
      </c>
      <c r="J87" s="25">
        <v>644</v>
      </c>
      <c r="K87" s="23">
        <v>627</v>
      </c>
      <c r="L87" s="25">
        <v>613</v>
      </c>
      <c r="M87" s="25">
        <v>603</v>
      </c>
      <c r="N87" s="25">
        <v>601</v>
      </c>
      <c r="O87" s="25">
        <v>611</v>
      </c>
      <c r="P87" s="25">
        <v>635</v>
      </c>
      <c r="Q87" s="25">
        <v>633</v>
      </c>
      <c r="R87" s="25">
        <v>614</v>
      </c>
      <c r="S87" s="25">
        <v>581</v>
      </c>
      <c r="T87" s="25">
        <v>583</v>
      </c>
      <c r="U87" s="25">
        <v>594</v>
      </c>
      <c r="V87" s="25">
        <v>572</v>
      </c>
    </row>
    <row r="88" spans="1:22" ht="9.9499999999999993" customHeight="1">
      <c r="A88" s="16" t="s">
        <v>125</v>
      </c>
      <c r="C88" s="23">
        <v>2270</v>
      </c>
      <c r="D88" s="23">
        <v>2289</v>
      </c>
      <c r="E88" s="23">
        <v>2316</v>
      </c>
      <c r="F88" s="23">
        <v>2399</v>
      </c>
      <c r="G88" s="23">
        <v>2377</v>
      </c>
      <c r="H88" s="24">
        <v>2388</v>
      </c>
      <c r="I88" s="25">
        <v>2380</v>
      </c>
      <c r="J88" s="25">
        <v>2381</v>
      </c>
      <c r="K88" s="23">
        <v>2345</v>
      </c>
      <c r="L88" s="25">
        <v>2305</v>
      </c>
      <c r="M88" s="25">
        <v>2315</v>
      </c>
      <c r="N88" s="25">
        <v>2336</v>
      </c>
      <c r="O88" s="25">
        <v>2396</v>
      </c>
      <c r="P88" s="25">
        <v>2419</v>
      </c>
      <c r="Q88" s="25">
        <v>2466</v>
      </c>
      <c r="R88" s="25">
        <v>2494</v>
      </c>
      <c r="S88" s="25">
        <v>2501</v>
      </c>
      <c r="T88" s="25">
        <v>2504</v>
      </c>
      <c r="U88" s="25">
        <v>2563</v>
      </c>
      <c r="V88" s="25">
        <v>2600</v>
      </c>
    </row>
    <row r="89" spans="1:22" ht="9.9499999999999993" customHeight="1">
      <c r="A89" s="16" t="s">
        <v>126</v>
      </c>
      <c r="C89" s="23">
        <v>893</v>
      </c>
      <c r="D89" s="23">
        <v>909</v>
      </c>
      <c r="E89" s="23">
        <v>937</v>
      </c>
      <c r="F89" s="23">
        <v>1009</v>
      </c>
      <c r="G89" s="23">
        <v>1028</v>
      </c>
      <c r="H89" s="24">
        <v>1031</v>
      </c>
      <c r="I89" s="25">
        <v>1051</v>
      </c>
      <c r="J89" s="25">
        <v>1074</v>
      </c>
      <c r="K89" s="23">
        <v>1059</v>
      </c>
      <c r="L89" s="25">
        <v>1059</v>
      </c>
      <c r="M89" s="25">
        <v>1087</v>
      </c>
      <c r="N89" s="25">
        <v>1096</v>
      </c>
      <c r="O89" s="25">
        <v>1095</v>
      </c>
      <c r="P89" s="25">
        <v>1128</v>
      </c>
      <c r="Q89" s="25">
        <v>1154</v>
      </c>
      <c r="R89" s="25">
        <v>1170</v>
      </c>
      <c r="S89" s="25">
        <v>1181</v>
      </c>
      <c r="T89" s="25">
        <v>1175</v>
      </c>
      <c r="U89" s="25">
        <v>1204</v>
      </c>
      <c r="V89" s="25">
        <v>1162</v>
      </c>
    </row>
    <row r="90" spans="1:22" ht="9.9499999999999993" customHeight="1">
      <c r="A90" s="16" t="s">
        <v>127</v>
      </c>
      <c r="C90" s="23">
        <v>603</v>
      </c>
      <c r="D90" s="23">
        <v>629</v>
      </c>
      <c r="E90" s="23">
        <v>657</v>
      </c>
      <c r="F90" s="23">
        <v>711</v>
      </c>
      <c r="G90" s="23">
        <v>713</v>
      </c>
      <c r="H90" s="24">
        <v>721</v>
      </c>
      <c r="I90" s="25">
        <v>713</v>
      </c>
      <c r="J90" s="25">
        <v>693</v>
      </c>
      <c r="K90" s="23">
        <v>710</v>
      </c>
      <c r="L90" s="25">
        <v>697</v>
      </c>
      <c r="M90" s="25">
        <v>697</v>
      </c>
      <c r="N90" s="25">
        <v>713</v>
      </c>
      <c r="O90" s="25">
        <v>712</v>
      </c>
      <c r="P90" s="25">
        <v>728</v>
      </c>
      <c r="Q90" s="25">
        <v>736</v>
      </c>
      <c r="R90" s="25">
        <v>732</v>
      </c>
      <c r="S90" s="25">
        <v>727</v>
      </c>
      <c r="T90" s="25">
        <v>725</v>
      </c>
      <c r="U90" s="25">
        <v>714</v>
      </c>
      <c r="V90" s="25">
        <v>733</v>
      </c>
    </row>
    <row r="91" spans="1:22" ht="9.9499999999999993" customHeight="1">
      <c r="A91" s="16" t="s">
        <v>262</v>
      </c>
      <c r="C91" s="23">
        <v>510</v>
      </c>
      <c r="D91" s="23">
        <v>549</v>
      </c>
      <c r="E91" s="23">
        <v>591</v>
      </c>
      <c r="F91" s="23">
        <v>682</v>
      </c>
      <c r="G91" s="23">
        <v>673</v>
      </c>
      <c r="H91" s="24">
        <v>699</v>
      </c>
      <c r="I91" s="25">
        <v>688</v>
      </c>
      <c r="J91" s="25">
        <v>518</v>
      </c>
      <c r="K91" s="23">
        <v>506</v>
      </c>
      <c r="L91" s="25">
        <v>755</v>
      </c>
      <c r="M91" s="25">
        <v>773</v>
      </c>
      <c r="N91" s="25">
        <v>784</v>
      </c>
      <c r="O91" s="25">
        <v>790</v>
      </c>
      <c r="P91" s="25">
        <v>787</v>
      </c>
      <c r="Q91" s="25">
        <v>770</v>
      </c>
      <c r="R91" s="25">
        <v>777</v>
      </c>
      <c r="S91" s="25">
        <v>757</v>
      </c>
      <c r="T91" s="25">
        <v>747</v>
      </c>
      <c r="U91" s="25">
        <v>735</v>
      </c>
      <c r="V91" s="25">
        <v>739</v>
      </c>
    </row>
    <row r="92" spans="1:22" ht="9.9499999999999993" customHeight="1">
      <c r="A92" s="16" t="s">
        <v>128</v>
      </c>
      <c r="H92" s="24"/>
      <c r="I92" s="25"/>
      <c r="L92" s="25"/>
      <c r="N92" s="25"/>
      <c r="O92" s="25"/>
      <c r="P92" s="25"/>
      <c r="Q92" s="25"/>
      <c r="R92" s="25"/>
      <c r="S92" s="25"/>
      <c r="T92" s="25"/>
      <c r="U92" s="25"/>
      <c r="V92" s="25"/>
    </row>
    <row r="93" spans="1:22" ht="9.9499999999999993" customHeight="1">
      <c r="A93" s="16" t="s">
        <v>129</v>
      </c>
      <c r="C93" s="23">
        <v>10079</v>
      </c>
      <c r="D93" s="23">
        <v>10148</v>
      </c>
      <c r="E93" s="23">
        <v>10364</v>
      </c>
      <c r="F93" s="23">
        <v>11109</v>
      </c>
      <c r="G93" s="23">
        <v>10952</v>
      </c>
      <c r="H93" s="24">
        <v>10990</v>
      </c>
      <c r="I93" s="25">
        <v>10950</v>
      </c>
      <c r="J93" s="25">
        <v>10845</v>
      </c>
      <c r="K93" s="23">
        <v>10518</v>
      </c>
      <c r="L93" s="25">
        <v>10430</v>
      </c>
      <c r="M93" s="25">
        <v>10540</v>
      </c>
      <c r="N93" s="25">
        <v>10741</v>
      </c>
      <c r="O93" s="25">
        <f>SUM(O94:O108)</f>
        <v>10838</v>
      </c>
      <c r="P93" s="25">
        <f>SUM(P94:P108)</f>
        <v>11296</v>
      </c>
      <c r="Q93" s="25">
        <f>SUM(Q94:Q108)</f>
        <v>11533</v>
      </c>
      <c r="R93" s="25">
        <f>SUM(R94:R108)</f>
        <v>11471</v>
      </c>
      <c r="S93" s="25">
        <v>11496</v>
      </c>
      <c r="T93" s="25">
        <f>SUM(T94:T108)</f>
        <v>11529</v>
      </c>
      <c r="U93" s="25">
        <f>SUM(U94:U108)</f>
        <v>11592</v>
      </c>
      <c r="V93" s="25">
        <f>SUM(V94:V108)</f>
        <v>11649</v>
      </c>
    </row>
    <row r="94" spans="1:22" ht="9.9499999999999993" customHeight="1">
      <c r="A94" s="16" t="s">
        <v>130</v>
      </c>
      <c r="C94" s="23">
        <v>417</v>
      </c>
      <c r="D94" s="23">
        <v>407</v>
      </c>
      <c r="E94" s="23">
        <v>414</v>
      </c>
      <c r="F94" s="23">
        <v>460</v>
      </c>
      <c r="G94" s="23">
        <v>452</v>
      </c>
      <c r="H94" s="24">
        <v>446</v>
      </c>
      <c r="I94" s="25">
        <v>453</v>
      </c>
      <c r="J94" s="25">
        <v>445</v>
      </c>
      <c r="K94" s="23">
        <v>436</v>
      </c>
      <c r="L94" s="25">
        <v>416</v>
      </c>
      <c r="M94" s="25">
        <v>412</v>
      </c>
      <c r="N94" s="25">
        <v>415</v>
      </c>
      <c r="O94" s="25">
        <v>415</v>
      </c>
      <c r="P94" s="25">
        <v>436</v>
      </c>
      <c r="Q94" s="25">
        <v>451</v>
      </c>
      <c r="R94" s="25">
        <v>435</v>
      </c>
      <c r="S94" s="25">
        <v>436</v>
      </c>
      <c r="T94" s="25">
        <v>444</v>
      </c>
      <c r="U94" s="25">
        <v>443</v>
      </c>
      <c r="V94" s="25">
        <v>438</v>
      </c>
    </row>
    <row r="95" spans="1:22" ht="9.9499999999999993" customHeight="1">
      <c r="A95" s="16" t="s">
        <v>131</v>
      </c>
      <c r="C95" s="23">
        <v>558</v>
      </c>
      <c r="D95" s="23">
        <v>542</v>
      </c>
      <c r="E95" s="23">
        <v>565</v>
      </c>
      <c r="F95" s="23">
        <v>588</v>
      </c>
      <c r="G95" s="23">
        <v>568</v>
      </c>
      <c r="H95" s="24">
        <v>558</v>
      </c>
      <c r="I95" s="25">
        <v>553</v>
      </c>
      <c r="J95" s="25">
        <v>538</v>
      </c>
      <c r="K95" s="23">
        <v>522</v>
      </c>
      <c r="L95" s="25">
        <v>530</v>
      </c>
      <c r="M95" s="25">
        <v>533</v>
      </c>
      <c r="N95" s="25">
        <v>532</v>
      </c>
      <c r="O95" s="25">
        <v>535</v>
      </c>
      <c r="P95" s="25">
        <v>544</v>
      </c>
      <c r="Q95" s="25">
        <v>554</v>
      </c>
      <c r="R95" s="25">
        <v>545</v>
      </c>
      <c r="S95" s="25">
        <v>548</v>
      </c>
      <c r="T95" s="25">
        <v>545</v>
      </c>
      <c r="U95" s="25">
        <v>544</v>
      </c>
      <c r="V95" s="25">
        <v>559</v>
      </c>
    </row>
    <row r="96" spans="1:22" ht="9.9499999999999993" customHeight="1">
      <c r="A96" s="16" t="s">
        <v>132</v>
      </c>
      <c r="C96" s="23">
        <v>719</v>
      </c>
      <c r="D96" s="23">
        <v>704</v>
      </c>
      <c r="E96" s="23">
        <v>712</v>
      </c>
      <c r="F96" s="23">
        <v>744</v>
      </c>
      <c r="G96" s="23">
        <v>720</v>
      </c>
      <c r="H96" s="24">
        <v>690</v>
      </c>
      <c r="I96" s="25">
        <v>705</v>
      </c>
      <c r="J96" s="25">
        <v>692</v>
      </c>
      <c r="K96" s="23">
        <v>656</v>
      </c>
      <c r="L96" s="25">
        <v>632</v>
      </c>
      <c r="M96" s="25">
        <v>621</v>
      </c>
      <c r="N96" s="25">
        <v>619</v>
      </c>
      <c r="O96" s="25">
        <v>620</v>
      </c>
      <c r="P96" s="25">
        <v>613</v>
      </c>
      <c r="Q96" s="25">
        <v>601</v>
      </c>
      <c r="R96" s="25">
        <v>599</v>
      </c>
      <c r="S96" s="25">
        <v>577</v>
      </c>
      <c r="T96" s="25">
        <v>576</v>
      </c>
      <c r="U96" s="25">
        <v>580</v>
      </c>
      <c r="V96" s="25">
        <v>561</v>
      </c>
    </row>
    <row r="97" spans="1:22" ht="9.9499999999999993" customHeight="1">
      <c r="A97" s="16" t="s">
        <v>133</v>
      </c>
      <c r="C97" s="23">
        <v>274</v>
      </c>
      <c r="D97" s="23">
        <v>268</v>
      </c>
      <c r="E97" s="23">
        <v>264</v>
      </c>
      <c r="F97" s="23">
        <v>278</v>
      </c>
      <c r="G97" s="23">
        <v>269</v>
      </c>
      <c r="H97" s="24">
        <v>280</v>
      </c>
      <c r="I97" s="25">
        <v>276</v>
      </c>
      <c r="J97" s="25">
        <v>260</v>
      </c>
      <c r="K97" s="23">
        <v>247</v>
      </c>
      <c r="L97" s="25">
        <v>232</v>
      </c>
      <c r="M97" s="25">
        <v>220</v>
      </c>
      <c r="N97" s="25">
        <v>228</v>
      </c>
      <c r="O97" s="25">
        <v>239</v>
      </c>
      <c r="P97" s="25">
        <v>263</v>
      </c>
      <c r="Q97" s="25">
        <v>272</v>
      </c>
      <c r="R97" s="25">
        <v>263</v>
      </c>
      <c r="S97" s="25">
        <v>270</v>
      </c>
      <c r="T97" s="25">
        <v>269</v>
      </c>
      <c r="U97" s="25">
        <v>263</v>
      </c>
      <c r="V97" s="25">
        <v>266</v>
      </c>
    </row>
    <row r="98" spans="1:22" ht="9.9499999999999993" customHeight="1">
      <c r="A98" s="16" t="s">
        <v>134</v>
      </c>
      <c r="C98" s="23">
        <v>355</v>
      </c>
      <c r="D98" s="23">
        <v>345</v>
      </c>
      <c r="E98" s="23">
        <v>337</v>
      </c>
      <c r="F98" s="23">
        <v>367</v>
      </c>
      <c r="G98" s="23">
        <v>352</v>
      </c>
      <c r="H98" s="24">
        <v>345</v>
      </c>
      <c r="I98" s="25">
        <v>340</v>
      </c>
      <c r="J98" s="25">
        <v>325</v>
      </c>
      <c r="K98" s="23">
        <v>309</v>
      </c>
      <c r="L98" s="25">
        <v>303</v>
      </c>
      <c r="M98" s="25">
        <v>326</v>
      </c>
      <c r="N98" s="25">
        <v>319</v>
      </c>
      <c r="O98" s="25">
        <v>312</v>
      </c>
      <c r="P98" s="25">
        <v>321</v>
      </c>
      <c r="Q98" s="25">
        <v>337</v>
      </c>
      <c r="R98" s="25">
        <v>332</v>
      </c>
      <c r="S98" s="25">
        <v>333</v>
      </c>
      <c r="T98" s="25">
        <v>346</v>
      </c>
      <c r="U98" s="25">
        <v>361</v>
      </c>
      <c r="V98" s="25">
        <v>364</v>
      </c>
    </row>
    <row r="99" spans="1:22" ht="9.9499999999999993" customHeight="1">
      <c r="A99" s="16" t="s">
        <v>135</v>
      </c>
      <c r="C99" s="23">
        <v>703</v>
      </c>
      <c r="D99" s="23">
        <v>716</v>
      </c>
      <c r="E99" s="23">
        <v>753</v>
      </c>
      <c r="F99" s="23">
        <v>776</v>
      </c>
      <c r="G99" s="23">
        <v>763</v>
      </c>
      <c r="H99" s="24">
        <v>759</v>
      </c>
      <c r="I99" s="25">
        <v>754</v>
      </c>
      <c r="J99" s="25">
        <v>726</v>
      </c>
      <c r="K99" s="23">
        <v>713</v>
      </c>
      <c r="L99" s="25">
        <v>727</v>
      </c>
      <c r="M99" s="25">
        <v>729</v>
      </c>
      <c r="N99" s="25">
        <v>745</v>
      </c>
      <c r="O99" s="25">
        <v>749</v>
      </c>
      <c r="P99" s="25">
        <v>778</v>
      </c>
      <c r="Q99" s="25">
        <v>759</v>
      </c>
      <c r="R99" s="25">
        <v>755</v>
      </c>
      <c r="S99" s="25">
        <v>755</v>
      </c>
      <c r="T99" s="25">
        <v>758</v>
      </c>
      <c r="U99" s="25">
        <v>733</v>
      </c>
      <c r="V99" s="25">
        <v>722</v>
      </c>
    </row>
    <row r="100" spans="1:22" ht="9.9499999999999993" customHeight="1">
      <c r="A100" s="16" t="s">
        <v>136</v>
      </c>
      <c r="C100" s="23">
        <v>230</v>
      </c>
      <c r="D100" s="23">
        <v>229</v>
      </c>
      <c r="E100" s="23">
        <v>223</v>
      </c>
      <c r="F100" s="23">
        <v>237</v>
      </c>
      <c r="G100" s="23">
        <v>233</v>
      </c>
      <c r="H100" s="24">
        <v>228</v>
      </c>
      <c r="I100" s="25">
        <v>213</v>
      </c>
      <c r="J100" s="25">
        <v>217</v>
      </c>
      <c r="K100" s="23">
        <v>216</v>
      </c>
      <c r="L100" s="25">
        <v>214</v>
      </c>
      <c r="M100" s="25">
        <v>205</v>
      </c>
      <c r="N100" s="25">
        <v>220</v>
      </c>
      <c r="O100" s="25">
        <v>214</v>
      </c>
      <c r="P100" s="25">
        <v>237</v>
      </c>
      <c r="Q100" s="25">
        <v>241</v>
      </c>
      <c r="R100" s="25">
        <v>241</v>
      </c>
      <c r="S100" s="25">
        <v>243</v>
      </c>
      <c r="T100" s="25">
        <v>237</v>
      </c>
      <c r="U100" s="25">
        <v>242</v>
      </c>
      <c r="V100" s="25">
        <v>250</v>
      </c>
    </row>
    <row r="101" spans="1:22" ht="9.9499999999999993" customHeight="1">
      <c r="A101" s="16" t="s">
        <v>137</v>
      </c>
      <c r="C101" s="23">
        <v>422</v>
      </c>
      <c r="D101" s="23">
        <v>440</v>
      </c>
      <c r="E101" s="23">
        <v>451</v>
      </c>
      <c r="F101" s="23">
        <v>505</v>
      </c>
      <c r="G101" s="23">
        <v>497</v>
      </c>
      <c r="H101" s="24">
        <v>520</v>
      </c>
      <c r="I101" s="25">
        <v>508</v>
      </c>
      <c r="J101" s="25">
        <v>510</v>
      </c>
      <c r="K101" s="23">
        <v>503</v>
      </c>
      <c r="L101" s="25">
        <v>487</v>
      </c>
      <c r="M101" s="25">
        <v>496</v>
      </c>
      <c r="N101" s="25">
        <v>502</v>
      </c>
      <c r="O101" s="25">
        <v>507</v>
      </c>
      <c r="P101" s="25">
        <v>526</v>
      </c>
      <c r="Q101" s="25">
        <v>539</v>
      </c>
      <c r="R101" s="25">
        <v>556</v>
      </c>
      <c r="S101" s="25">
        <v>548</v>
      </c>
      <c r="T101" s="25">
        <v>534</v>
      </c>
      <c r="U101" s="25">
        <v>525</v>
      </c>
      <c r="V101" s="25">
        <v>517</v>
      </c>
    </row>
    <row r="102" spans="1:22" ht="9.9499999999999993" customHeight="1">
      <c r="A102" s="16" t="s">
        <v>138</v>
      </c>
      <c r="C102" s="26" t="s">
        <v>16</v>
      </c>
      <c r="D102" s="26" t="s">
        <v>16</v>
      </c>
      <c r="E102" s="26" t="s">
        <v>16</v>
      </c>
      <c r="F102" s="26" t="s">
        <v>16</v>
      </c>
      <c r="G102" s="26">
        <v>1508</v>
      </c>
      <c r="H102" s="24">
        <v>1545</v>
      </c>
      <c r="I102" s="25">
        <v>1599</v>
      </c>
      <c r="J102" s="25">
        <v>1631</v>
      </c>
      <c r="K102" s="26">
        <v>1611</v>
      </c>
      <c r="L102" s="25">
        <v>1654</v>
      </c>
      <c r="M102" s="25">
        <v>1695</v>
      </c>
      <c r="N102" s="25">
        <v>1748</v>
      </c>
      <c r="O102" s="25">
        <v>1799</v>
      </c>
      <c r="P102" s="25">
        <v>1927</v>
      </c>
      <c r="Q102" s="25">
        <v>2041</v>
      </c>
      <c r="R102" s="25">
        <v>2079</v>
      </c>
      <c r="S102" s="25">
        <v>2116</v>
      </c>
      <c r="T102" s="25">
        <v>2108</v>
      </c>
      <c r="U102" s="25">
        <v>2141</v>
      </c>
      <c r="V102" s="25">
        <v>2173</v>
      </c>
    </row>
    <row r="103" spans="1:22" ht="9.9499999999999993" customHeight="1">
      <c r="A103" s="16" t="s">
        <v>139</v>
      </c>
      <c r="C103" s="23">
        <v>206</v>
      </c>
      <c r="D103" s="23">
        <v>197</v>
      </c>
      <c r="E103" s="23">
        <v>208</v>
      </c>
      <c r="F103" s="23">
        <v>218</v>
      </c>
      <c r="G103" s="23">
        <v>195</v>
      </c>
      <c r="H103" s="24">
        <v>184</v>
      </c>
      <c r="I103" s="25">
        <v>189</v>
      </c>
      <c r="J103" s="25">
        <v>191</v>
      </c>
      <c r="K103" s="23">
        <v>172</v>
      </c>
      <c r="L103" s="25">
        <v>174</v>
      </c>
      <c r="M103" s="25">
        <v>174</v>
      </c>
      <c r="N103" s="25">
        <v>179</v>
      </c>
      <c r="O103" s="25">
        <v>176</v>
      </c>
      <c r="P103" s="25">
        <v>167</v>
      </c>
      <c r="Q103" s="25">
        <v>165</v>
      </c>
      <c r="R103" s="25">
        <v>168</v>
      </c>
      <c r="S103" s="25">
        <v>173</v>
      </c>
      <c r="T103" s="25">
        <v>164</v>
      </c>
      <c r="U103" s="25">
        <v>164</v>
      </c>
      <c r="V103" s="25">
        <v>169</v>
      </c>
    </row>
    <row r="104" spans="1:22" ht="9.9499999999999993" customHeight="1">
      <c r="A104" s="16" t="s">
        <v>140</v>
      </c>
      <c r="C104" s="23">
        <v>153</v>
      </c>
      <c r="D104" s="23">
        <v>153</v>
      </c>
      <c r="E104" s="23">
        <v>155</v>
      </c>
      <c r="F104" s="23">
        <v>165</v>
      </c>
      <c r="G104" s="23">
        <v>152</v>
      </c>
      <c r="H104" s="24">
        <v>145</v>
      </c>
      <c r="I104" s="25">
        <v>147</v>
      </c>
      <c r="J104" s="25">
        <v>134</v>
      </c>
      <c r="K104" s="23">
        <v>116</v>
      </c>
      <c r="L104" s="25">
        <v>107</v>
      </c>
      <c r="M104" s="25">
        <v>114</v>
      </c>
      <c r="N104" s="25">
        <v>110</v>
      </c>
      <c r="O104" s="25">
        <v>109</v>
      </c>
      <c r="P104" s="25">
        <v>111</v>
      </c>
      <c r="Q104" s="25">
        <v>115</v>
      </c>
      <c r="R104" s="25">
        <v>110</v>
      </c>
      <c r="S104" s="25">
        <v>122</v>
      </c>
      <c r="T104" s="25">
        <v>124</v>
      </c>
      <c r="U104" s="25">
        <v>136</v>
      </c>
      <c r="V104" s="25">
        <v>145</v>
      </c>
    </row>
    <row r="105" spans="1:22" ht="9.9499999999999993" customHeight="1">
      <c r="A105" s="16" t="s">
        <v>141</v>
      </c>
      <c r="C105" s="23">
        <v>710</v>
      </c>
      <c r="D105" s="23">
        <v>711</v>
      </c>
      <c r="E105" s="23">
        <v>721</v>
      </c>
      <c r="F105" s="23">
        <v>737</v>
      </c>
      <c r="G105" s="23">
        <v>727</v>
      </c>
      <c r="H105" s="24">
        <v>718</v>
      </c>
      <c r="I105" s="25">
        <v>699</v>
      </c>
      <c r="J105" s="25">
        <v>669</v>
      </c>
      <c r="K105" s="23">
        <v>656</v>
      </c>
      <c r="L105" s="25">
        <v>623</v>
      </c>
      <c r="M105" s="25">
        <v>611</v>
      </c>
      <c r="N105" s="25">
        <v>630</v>
      </c>
      <c r="O105" s="25">
        <v>617</v>
      </c>
      <c r="P105" s="25">
        <v>644</v>
      </c>
      <c r="Q105" s="25">
        <v>645</v>
      </c>
      <c r="R105" s="25">
        <v>628</v>
      </c>
      <c r="S105" s="25">
        <v>610</v>
      </c>
      <c r="T105" s="25">
        <v>617</v>
      </c>
      <c r="U105" s="25">
        <v>614</v>
      </c>
      <c r="V105" s="25">
        <v>617</v>
      </c>
    </row>
    <row r="106" spans="1:22" ht="9.9499999999999993" customHeight="1">
      <c r="A106" s="16" t="s">
        <v>142</v>
      </c>
      <c r="C106" s="26" t="s">
        <v>16</v>
      </c>
      <c r="D106" s="26" t="s">
        <v>16</v>
      </c>
      <c r="E106" s="26" t="s">
        <v>16</v>
      </c>
      <c r="F106" s="26" t="s">
        <v>16</v>
      </c>
      <c r="G106" s="26">
        <v>755</v>
      </c>
      <c r="H106" s="24">
        <v>782</v>
      </c>
      <c r="I106" s="25">
        <v>825</v>
      </c>
      <c r="J106" s="25">
        <v>859</v>
      </c>
      <c r="K106" s="26">
        <v>858</v>
      </c>
      <c r="L106" s="25">
        <v>871</v>
      </c>
      <c r="M106" s="25">
        <v>922</v>
      </c>
      <c r="N106" s="25">
        <v>969</v>
      </c>
      <c r="O106" s="25">
        <v>986</v>
      </c>
      <c r="P106" s="25">
        <v>1047</v>
      </c>
      <c r="Q106" s="25">
        <v>1068</v>
      </c>
      <c r="R106" s="25">
        <v>1084</v>
      </c>
      <c r="S106" s="25">
        <v>1084</v>
      </c>
      <c r="T106" s="25">
        <v>1093</v>
      </c>
      <c r="U106" s="25">
        <v>1139</v>
      </c>
      <c r="V106" s="25">
        <v>1148</v>
      </c>
    </row>
    <row r="107" spans="1:22" ht="9.9499999999999993" customHeight="1">
      <c r="A107" s="16" t="s">
        <v>143</v>
      </c>
      <c r="C107" s="23">
        <v>1468</v>
      </c>
      <c r="D107" s="23">
        <v>1484</v>
      </c>
      <c r="E107" s="23">
        <v>1495</v>
      </c>
      <c r="F107" s="23">
        <v>1639</v>
      </c>
      <c r="G107" s="23">
        <v>1616</v>
      </c>
      <c r="H107" s="24">
        <v>1633</v>
      </c>
      <c r="I107" s="25">
        <v>1610</v>
      </c>
      <c r="J107" s="25">
        <v>1593</v>
      </c>
      <c r="K107" s="23">
        <v>1526</v>
      </c>
      <c r="L107" s="25">
        <v>1494</v>
      </c>
      <c r="M107" s="25">
        <v>1475</v>
      </c>
      <c r="N107" s="25">
        <v>1512</v>
      </c>
      <c r="O107" s="25">
        <v>1516</v>
      </c>
      <c r="P107" s="25">
        <v>1565</v>
      </c>
      <c r="Q107" s="25">
        <v>1575</v>
      </c>
      <c r="R107" s="25">
        <v>1556</v>
      </c>
      <c r="S107" s="25">
        <v>1561</v>
      </c>
      <c r="T107" s="25">
        <v>1580</v>
      </c>
      <c r="U107" s="25">
        <v>1588</v>
      </c>
      <c r="V107" s="25">
        <v>1586</v>
      </c>
    </row>
    <row r="108" spans="1:22" ht="9.9499999999999993" customHeight="1">
      <c r="A108" s="16" t="s">
        <v>144</v>
      </c>
      <c r="C108" s="23">
        <v>3864</v>
      </c>
      <c r="D108" s="23">
        <v>3952</v>
      </c>
      <c r="E108" s="23">
        <v>4066</v>
      </c>
      <c r="F108" s="23">
        <v>4395</v>
      </c>
      <c r="G108" s="23">
        <v>2145</v>
      </c>
      <c r="H108" s="24">
        <v>2157</v>
      </c>
      <c r="I108" s="25">
        <v>2079</v>
      </c>
      <c r="J108" s="25">
        <v>2055</v>
      </c>
      <c r="K108" s="23">
        <v>1977</v>
      </c>
      <c r="L108" s="25">
        <v>1966</v>
      </c>
      <c r="M108" s="25">
        <v>2007</v>
      </c>
      <c r="N108" s="25">
        <v>2013</v>
      </c>
      <c r="O108" s="25">
        <v>2044</v>
      </c>
      <c r="P108" s="25">
        <v>2117</v>
      </c>
      <c r="Q108" s="25">
        <v>2170</v>
      </c>
      <c r="R108" s="25">
        <v>2120</v>
      </c>
      <c r="S108" s="25">
        <v>2120</v>
      </c>
      <c r="T108" s="25">
        <v>2134</v>
      </c>
      <c r="U108" s="25">
        <v>2119</v>
      </c>
      <c r="V108" s="25">
        <v>2134</v>
      </c>
    </row>
    <row r="109" spans="1:22" ht="6.75" customHeight="1">
      <c r="C109" s="23"/>
      <c r="D109" s="23"/>
      <c r="E109" s="23"/>
      <c r="F109" s="23"/>
      <c r="G109" s="23"/>
      <c r="H109" s="24"/>
      <c r="I109" s="25"/>
      <c r="J109" s="25"/>
      <c r="K109" s="23"/>
      <c r="L109" s="25"/>
      <c r="M109" s="25"/>
      <c r="N109" s="25"/>
      <c r="O109" s="25"/>
      <c r="P109" s="25"/>
      <c r="Q109" s="25"/>
      <c r="R109" s="25"/>
      <c r="S109" s="25"/>
      <c r="T109" s="25"/>
      <c r="U109" s="25"/>
      <c r="V109" s="25"/>
    </row>
    <row r="110" spans="1:22" ht="9.9499999999999993" customHeight="1">
      <c r="A110" s="17" t="s">
        <v>1</v>
      </c>
      <c r="B110" s="17"/>
      <c r="C110" s="17" t="s">
        <v>1</v>
      </c>
      <c r="D110" s="17" t="s">
        <v>1</v>
      </c>
      <c r="E110" s="17" t="s">
        <v>1</v>
      </c>
      <c r="F110" s="17" t="s">
        <v>1</v>
      </c>
      <c r="G110" s="17" t="s">
        <v>1</v>
      </c>
      <c r="H110" s="17" t="s">
        <v>1</v>
      </c>
      <c r="I110" s="17" t="s">
        <v>1</v>
      </c>
      <c r="J110" s="27" t="s">
        <v>1</v>
      </c>
      <c r="K110" s="27" t="s">
        <v>1</v>
      </c>
      <c r="L110" s="17" t="s">
        <v>1</v>
      </c>
      <c r="M110" s="17" t="s">
        <v>1</v>
      </c>
      <c r="N110" s="17" t="s">
        <v>1</v>
      </c>
      <c r="O110" s="17" t="s">
        <v>1</v>
      </c>
      <c r="P110" s="17" t="s">
        <v>1</v>
      </c>
      <c r="Q110" s="17" t="s">
        <v>1</v>
      </c>
      <c r="R110" s="17" t="s">
        <v>1</v>
      </c>
      <c r="S110" s="17" t="s">
        <v>1</v>
      </c>
      <c r="T110" s="17" t="s">
        <v>1</v>
      </c>
      <c r="U110" s="17" t="s">
        <v>1</v>
      </c>
      <c r="V110" s="17" t="s">
        <v>1</v>
      </c>
    </row>
    <row r="111" spans="1:22" ht="9.9499999999999993" customHeight="1">
      <c r="A111" s="16" t="s">
        <v>36</v>
      </c>
      <c r="P111" s="25"/>
      <c r="Q111" s="24"/>
    </row>
    <row r="112" spans="1:22" ht="9.9499999999999993" customHeight="1">
      <c r="A112" s="16" t="s">
        <v>275</v>
      </c>
      <c r="P112" s="25"/>
      <c r="Q112" s="24"/>
    </row>
    <row r="113" spans="16:17" ht="9.9499999999999993" customHeight="1">
      <c r="P113" s="25"/>
      <c r="Q113" s="24"/>
    </row>
  </sheetData>
  <phoneticPr fontId="0" type="noConversion"/>
  <pageMargins left="0.5" right="0.5" top="0.49" bottom="0.2" header="0.5" footer="0.22"/>
  <pageSetup orientation="landscape" horizontalDpi="4294967292" verticalDpi="300" r:id="rId1"/>
  <headerFooter alignWithMargins="0"/>
  <rowBreaks count="2" manualBreakCount="2">
    <brk id="55" max="16383" man="1"/>
    <brk id="285" max="65535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sheetPr transitionEvaluation="1" codeName="Sheet3"/>
  <dimension ref="A1:V105"/>
  <sheetViews>
    <sheetView defaultGridColor="0" colorId="22" zoomScale="77" workbookViewId="0">
      <selection activeCell="A4" sqref="A4"/>
    </sheetView>
  </sheetViews>
  <sheetFormatPr defaultColWidth="11.44140625" defaultRowHeight="15"/>
  <cols>
    <col min="1" max="1" width="24.44140625" customWidth="1"/>
    <col min="2" max="2" width="1.6640625" customWidth="1"/>
    <col min="3" max="4" width="7.77734375" customWidth="1"/>
    <col min="5" max="5" width="7.6640625" customWidth="1"/>
    <col min="6" max="7" width="7.33203125" customWidth="1"/>
    <col min="8" max="8" width="8.33203125" customWidth="1"/>
    <col min="9" max="9" width="7.88671875" customWidth="1"/>
    <col min="10" max="11" width="8" customWidth="1"/>
    <col min="12" max="14" width="7.77734375" customWidth="1"/>
    <col min="15" max="15" width="8" customWidth="1"/>
    <col min="16" max="16" width="7.77734375" customWidth="1"/>
    <col min="17" max="17" width="7.33203125" customWidth="1"/>
    <col min="18" max="19" width="7.77734375" customWidth="1"/>
    <col min="20" max="22" width="7.44140625" customWidth="1"/>
  </cols>
  <sheetData>
    <row r="1" spans="1:22">
      <c r="A1" s="13" t="s">
        <v>145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Q1" s="14"/>
      <c r="R1" s="13"/>
      <c r="S1" s="13"/>
      <c r="T1" s="13"/>
      <c r="U1" s="13"/>
      <c r="V1" s="13"/>
    </row>
    <row r="2" spans="1:22">
      <c r="A2" s="13" t="s">
        <v>214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4"/>
      <c r="R2" s="13"/>
      <c r="S2" s="13"/>
      <c r="T2" s="13"/>
      <c r="U2" s="13"/>
      <c r="V2" s="13"/>
    </row>
    <row r="3" spans="1:22">
      <c r="A3" s="36" t="s">
        <v>274</v>
      </c>
      <c r="B3" s="36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  <c r="Q3" s="14"/>
      <c r="R3" s="13"/>
      <c r="S3" s="13"/>
      <c r="T3" s="13"/>
      <c r="U3" s="13"/>
      <c r="V3" s="13"/>
    </row>
    <row r="4" spans="1:22">
      <c r="Q4" s="8"/>
    </row>
    <row r="5" spans="1:22">
      <c r="A5" s="2" t="s">
        <v>1</v>
      </c>
      <c r="B5" s="2"/>
      <c r="C5" s="2" t="s">
        <v>1</v>
      </c>
      <c r="D5" s="2" t="s">
        <v>1</v>
      </c>
      <c r="E5" s="2" t="s">
        <v>1</v>
      </c>
      <c r="F5" s="2" t="s">
        <v>1</v>
      </c>
      <c r="G5" s="2" t="s">
        <v>1</v>
      </c>
      <c r="H5" s="2" t="s">
        <v>1</v>
      </c>
      <c r="I5" s="2" t="s">
        <v>1</v>
      </c>
      <c r="J5" s="2" t="s">
        <v>1</v>
      </c>
      <c r="K5" s="3" t="s">
        <v>1</v>
      </c>
      <c r="L5" s="3" t="s">
        <v>1</v>
      </c>
      <c r="M5" s="10" t="s">
        <v>1</v>
      </c>
      <c r="N5" s="10" t="s">
        <v>1</v>
      </c>
      <c r="O5" s="10" t="s">
        <v>1</v>
      </c>
      <c r="P5" s="2" t="s">
        <v>1</v>
      </c>
      <c r="Q5" s="2" t="s">
        <v>1</v>
      </c>
      <c r="R5" s="2" t="s">
        <v>1</v>
      </c>
      <c r="S5" s="2" t="s">
        <v>1</v>
      </c>
      <c r="T5" s="2" t="s">
        <v>1</v>
      </c>
      <c r="U5" s="2" t="s">
        <v>1</v>
      </c>
      <c r="V5" s="2" t="s">
        <v>1</v>
      </c>
    </row>
    <row r="6" spans="1:22">
      <c r="A6" t="s">
        <v>146</v>
      </c>
      <c r="C6" s="4" t="s">
        <v>3</v>
      </c>
      <c r="D6" s="4" t="s">
        <v>4</v>
      </c>
      <c r="E6" s="4" t="s">
        <v>5</v>
      </c>
      <c r="F6" s="35">
        <v>1996</v>
      </c>
      <c r="G6" s="6">
        <v>1997</v>
      </c>
      <c r="H6" s="12">
        <v>1998</v>
      </c>
      <c r="I6" s="12">
        <v>1999</v>
      </c>
      <c r="J6" s="12">
        <v>2000</v>
      </c>
      <c r="K6" s="4">
        <v>2001</v>
      </c>
      <c r="L6" s="4">
        <v>2002</v>
      </c>
      <c r="M6" s="4">
        <v>2003</v>
      </c>
      <c r="N6" s="4">
        <v>2004</v>
      </c>
      <c r="O6" s="4">
        <v>2005</v>
      </c>
      <c r="P6" s="4">
        <v>2006</v>
      </c>
      <c r="Q6" s="4">
        <v>2007</v>
      </c>
      <c r="R6" s="4">
        <v>2008</v>
      </c>
      <c r="S6" s="4">
        <v>2009</v>
      </c>
      <c r="T6" s="37">
        <v>2010</v>
      </c>
      <c r="U6" s="37">
        <v>2011</v>
      </c>
      <c r="V6" s="37" t="s">
        <v>273</v>
      </c>
    </row>
    <row r="7" spans="1:22">
      <c r="A7" s="2" t="s">
        <v>1</v>
      </c>
      <c r="B7" s="2"/>
      <c r="C7" s="2" t="s">
        <v>1</v>
      </c>
      <c r="D7" s="2" t="s">
        <v>1</v>
      </c>
      <c r="E7" s="2" t="s">
        <v>1</v>
      </c>
      <c r="F7" s="3" t="s">
        <v>1</v>
      </c>
      <c r="G7" s="3" t="s">
        <v>1</v>
      </c>
      <c r="H7" s="10" t="s">
        <v>1</v>
      </c>
      <c r="I7" s="10" t="s">
        <v>1</v>
      </c>
      <c r="J7" s="10" t="s">
        <v>1</v>
      </c>
      <c r="K7" s="2" t="s">
        <v>1</v>
      </c>
      <c r="L7" s="2" t="s">
        <v>1</v>
      </c>
      <c r="M7" s="2" t="s">
        <v>1</v>
      </c>
      <c r="N7" s="2" t="s">
        <v>1</v>
      </c>
      <c r="O7" s="2" t="s">
        <v>1</v>
      </c>
      <c r="P7" s="2" t="s">
        <v>1</v>
      </c>
      <c r="Q7" s="2" t="s">
        <v>1</v>
      </c>
      <c r="R7" s="2" t="s">
        <v>1</v>
      </c>
      <c r="S7" s="2" t="s">
        <v>1</v>
      </c>
      <c r="T7" s="2" t="s">
        <v>1</v>
      </c>
      <c r="U7" s="2" t="s">
        <v>1</v>
      </c>
      <c r="V7" s="2" t="s">
        <v>1</v>
      </c>
    </row>
    <row r="8" spans="1:22">
      <c r="H8" s="7"/>
      <c r="I8" s="8"/>
    </row>
    <row r="9" spans="1:22">
      <c r="A9" t="s">
        <v>147</v>
      </c>
      <c r="C9" s="43">
        <v>52115</v>
      </c>
      <c r="D9" s="43">
        <v>52280</v>
      </c>
      <c r="E9" s="43">
        <v>52823</v>
      </c>
      <c r="F9" s="43">
        <v>56445</v>
      </c>
      <c r="G9" s="43">
        <v>56429</v>
      </c>
      <c r="H9" s="44">
        <v>56691</v>
      </c>
      <c r="I9" s="45">
        <v>56836</v>
      </c>
      <c r="J9" s="45">
        <v>57118</v>
      </c>
      <c r="K9" s="43">
        <v>55802</v>
      </c>
      <c r="L9" s="45">
        <v>55699</v>
      </c>
      <c r="M9" s="45">
        <v>56270</v>
      </c>
      <c r="N9" s="45">
        <v>56707</v>
      </c>
      <c r="O9" s="45">
        <f>O11+O17+O26+O39+O64+O71+O83+O94+O101</f>
        <v>57579</v>
      </c>
      <c r="P9" s="45">
        <f>P11+P17+P26+P39+P64+P71+P83+P94+P101</f>
        <v>60779</v>
      </c>
      <c r="Q9" s="45">
        <f>Q11+Q17+Q26+Q39+Q64+Q71+Q83+Q94+Q101</f>
        <v>62948</v>
      </c>
      <c r="R9" s="45">
        <f>R11+R17+R26+R39+R64+R71+R83+R94+R101</f>
        <v>63543</v>
      </c>
      <c r="S9" s="45">
        <v>65370</v>
      </c>
      <c r="T9" s="45">
        <f>T11+T17+T26+T39+T64+T71+T83+T94+T101</f>
        <v>66538</v>
      </c>
      <c r="U9" s="45">
        <f>U11+U17+U26+U39+U64+U71+U83+U94+U101</f>
        <v>67788</v>
      </c>
      <c r="V9" s="45">
        <f>V11+V17+V26+V39+V64+V71+V83+V94+V101</f>
        <v>69556</v>
      </c>
    </row>
    <row r="10" spans="1:22">
      <c r="C10" s="46"/>
      <c r="D10" s="46"/>
      <c r="E10" s="46"/>
      <c r="F10" s="46"/>
      <c r="G10" s="46"/>
      <c r="H10" s="44"/>
      <c r="I10" s="45"/>
      <c r="J10" s="46"/>
      <c r="K10" s="46"/>
      <c r="L10" s="45"/>
      <c r="M10" s="46"/>
      <c r="N10" s="46"/>
      <c r="O10" s="46"/>
      <c r="P10" s="46"/>
      <c r="Q10" s="46"/>
      <c r="R10" s="46"/>
      <c r="S10" s="46"/>
      <c r="T10" s="46"/>
      <c r="U10" s="46"/>
      <c r="V10" s="46"/>
    </row>
    <row r="11" spans="1:22">
      <c r="A11" s="4" t="s">
        <v>148</v>
      </c>
      <c r="B11" s="4"/>
      <c r="C11" s="43">
        <v>7334</v>
      </c>
      <c r="D11" s="43">
        <v>7155</v>
      </c>
      <c r="E11" s="43">
        <v>7166</v>
      </c>
      <c r="F11" s="43">
        <v>7437</v>
      </c>
      <c r="G11" s="43">
        <v>7484</v>
      </c>
      <c r="H11" s="44">
        <v>7483</v>
      </c>
      <c r="I11" s="45">
        <v>7385</v>
      </c>
      <c r="J11" s="45">
        <v>7346</v>
      </c>
      <c r="K11" s="43">
        <v>7157</v>
      </c>
      <c r="L11" s="45">
        <v>7085</v>
      </c>
      <c r="M11" s="45">
        <v>6991</v>
      </c>
      <c r="N11" s="45">
        <v>6966</v>
      </c>
      <c r="O11" s="45">
        <f>SUM(O12:O15)</f>
        <v>7004</v>
      </c>
      <c r="P11" s="45">
        <f>SUM(P12:P15)</f>
        <v>7148</v>
      </c>
      <c r="Q11" s="45">
        <f>SUM(Q12:Q15)</f>
        <v>7292</v>
      </c>
      <c r="R11" s="45">
        <f>SUM(R12:R15)</f>
        <v>7361</v>
      </c>
      <c r="S11" s="45">
        <v>7533</v>
      </c>
      <c r="T11" s="45">
        <f>SUM(T12:T15)</f>
        <v>7614</v>
      </c>
      <c r="U11" s="45">
        <f>SUM(U12:U15)</f>
        <v>7703</v>
      </c>
      <c r="V11" s="45">
        <f>SUM(V12:V15)</f>
        <v>7869</v>
      </c>
    </row>
    <row r="12" spans="1:22">
      <c r="A12" s="4" t="s">
        <v>264</v>
      </c>
      <c r="B12" s="4"/>
      <c r="C12" s="43">
        <v>2119</v>
      </c>
      <c r="D12" s="43">
        <v>2019</v>
      </c>
      <c r="E12" s="43">
        <v>2081</v>
      </c>
      <c r="F12" s="43">
        <v>2186</v>
      </c>
      <c r="G12" s="43">
        <v>2304</v>
      </c>
      <c r="H12" s="44">
        <v>2349</v>
      </c>
      <c r="I12" s="45">
        <v>2313</v>
      </c>
      <c r="J12" s="45">
        <v>2283</v>
      </c>
      <c r="K12" s="43">
        <v>2212</v>
      </c>
      <c r="L12" s="45">
        <v>2171</v>
      </c>
      <c r="M12" s="45">
        <v>2169</v>
      </c>
      <c r="N12" s="45">
        <v>2160</v>
      </c>
      <c r="O12" s="45">
        <v>2176</v>
      </c>
      <c r="P12" s="45">
        <v>2232</v>
      </c>
      <c r="Q12" s="45">
        <v>2362</v>
      </c>
      <c r="R12" s="45">
        <v>2437</v>
      </c>
      <c r="S12" s="45">
        <v>2500</v>
      </c>
      <c r="T12" s="45">
        <v>2564</v>
      </c>
      <c r="U12" s="45">
        <v>2586</v>
      </c>
      <c r="V12" s="45">
        <v>2688</v>
      </c>
    </row>
    <row r="13" spans="1:22">
      <c r="A13" s="4" t="s">
        <v>149</v>
      </c>
      <c r="B13" s="4"/>
      <c r="C13" s="43">
        <v>2179</v>
      </c>
      <c r="D13" s="43">
        <v>2131</v>
      </c>
      <c r="E13" s="43">
        <v>2146</v>
      </c>
      <c r="F13" s="43">
        <v>2205</v>
      </c>
      <c r="G13" s="43">
        <v>2150</v>
      </c>
      <c r="H13" s="44">
        <v>2111</v>
      </c>
      <c r="I13" s="45">
        <v>2095</v>
      </c>
      <c r="J13" s="45">
        <v>2061</v>
      </c>
      <c r="K13" s="43">
        <v>1990</v>
      </c>
      <c r="L13" s="45">
        <v>1993</v>
      </c>
      <c r="M13" s="45">
        <v>1953</v>
      </c>
      <c r="N13" s="45">
        <v>1956</v>
      </c>
      <c r="O13" s="45">
        <v>1964</v>
      </c>
      <c r="P13" s="45">
        <v>1995</v>
      </c>
      <c r="Q13" s="45">
        <v>2007</v>
      </c>
      <c r="R13" s="45">
        <v>1977</v>
      </c>
      <c r="S13" s="45">
        <v>2039</v>
      </c>
      <c r="T13" s="45">
        <v>2025</v>
      </c>
      <c r="U13" s="45">
        <v>2025</v>
      </c>
      <c r="V13" s="45">
        <v>2057</v>
      </c>
    </row>
    <row r="14" spans="1:22">
      <c r="A14" s="4" t="s">
        <v>150</v>
      </c>
      <c r="B14" s="4"/>
      <c r="C14" s="43">
        <v>1711</v>
      </c>
      <c r="D14" s="43">
        <v>1656</v>
      </c>
      <c r="E14" s="43">
        <v>1616</v>
      </c>
      <c r="F14" s="43">
        <v>1673</v>
      </c>
      <c r="G14" s="43">
        <v>1651</v>
      </c>
      <c r="H14" s="44">
        <v>1639</v>
      </c>
      <c r="I14" s="45">
        <v>1621</v>
      </c>
      <c r="J14" s="45">
        <v>1661</v>
      </c>
      <c r="K14" s="43">
        <v>1666</v>
      </c>
      <c r="L14" s="45">
        <v>1665</v>
      </c>
      <c r="M14" s="45">
        <v>1646</v>
      </c>
      <c r="N14" s="45">
        <v>1637</v>
      </c>
      <c r="O14" s="45">
        <v>1642</v>
      </c>
      <c r="P14" s="45">
        <v>1675</v>
      </c>
      <c r="Q14" s="45">
        <v>1690</v>
      </c>
      <c r="R14" s="45">
        <v>1704</v>
      </c>
      <c r="S14" s="45">
        <v>1733</v>
      </c>
      <c r="T14" s="45">
        <v>1756</v>
      </c>
      <c r="U14" s="45">
        <v>1807</v>
      </c>
      <c r="V14" s="45">
        <v>1856</v>
      </c>
    </row>
    <row r="15" spans="1:22">
      <c r="A15" s="4" t="s">
        <v>151</v>
      </c>
      <c r="B15" s="4"/>
      <c r="C15" s="43">
        <v>1325</v>
      </c>
      <c r="D15" s="43">
        <v>1349</v>
      </c>
      <c r="E15" s="43">
        <v>1323</v>
      </c>
      <c r="F15" s="43">
        <v>1373</v>
      </c>
      <c r="G15" s="43">
        <v>1379</v>
      </c>
      <c r="H15" s="44">
        <v>1384</v>
      </c>
      <c r="I15" s="45">
        <v>1356</v>
      </c>
      <c r="J15" s="45">
        <v>1341</v>
      </c>
      <c r="K15" s="43">
        <v>1289</v>
      </c>
      <c r="L15" s="45">
        <v>1256</v>
      </c>
      <c r="M15" s="45">
        <v>1223</v>
      </c>
      <c r="N15" s="45">
        <v>1213</v>
      </c>
      <c r="O15" s="45">
        <v>1222</v>
      </c>
      <c r="P15" s="45">
        <v>1246</v>
      </c>
      <c r="Q15" s="45">
        <v>1233</v>
      </c>
      <c r="R15" s="45">
        <v>1243</v>
      </c>
      <c r="S15" s="45">
        <v>1261</v>
      </c>
      <c r="T15" s="45">
        <v>1269</v>
      </c>
      <c r="U15" s="45">
        <v>1285</v>
      </c>
      <c r="V15" s="45">
        <v>1268</v>
      </c>
    </row>
    <row r="16" spans="1:22">
      <c r="C16" s="46"/>
      <c r="D16" s="46"/>
      <c r="E16" s="46"/>
      <c r="F16" s="46"/>
      <c r="G16" s="46"/>
      <c r="H16" s="44"/>
      <c r="I16" s="45"/>
      <c r="J16" s="46"/>
      <c r="K16" s="46"/>
      <c r="L16" s="45"/>
      <c r="M16" s="46"/>
      <c r="N16" s="46"/>
      <c r="O16" s="46"/>
      <c r="P16" s="46"/>
      <c r="Q16" s="46"/>
      <c r="R16" s="46"/>
      <c r="S16" s="46"/>
      <c r="T16" s="46"/>
      <c r="U16" s="46"/>
      <c r="V16" s="46"/>
    </row>
    <row r="17" spans="1:22">
      <c r="A17" s="4" t="s">
        <v>152</v>
      </c>
      <c r="B17" s="4"/>
      <c r="C17" s="43">
        <v>10999</v>
      </c>
      <c r="D17" s="43">
        <v>11324</v>
      </c>
      <c r="E17" s="43">
        <v>11523</v>
      </c>
      <c r="F17" s="43">
        <v>12091</v>
      </c>
      <c r="G17" s="43">
        <v>12159</v>
      </c>
      <c r="H17" s="44">
        <v>12262</v>
      </c>
      <c r="I17" s="45">
        <v>12339</v>
      </c>
      <c r="J17" s="45">
        <v>12535</v>
      </c>
      <c r="K17" s="43">
        <v>12336</v>
      </c>
      <c r="L17" s="45">
        <v>12319</v>
      </c>
      <c r="M17" s="45">
        <v>12360</v>
      </c>
      <c r="N17" s="45">
        <v>12426</v>
      </c>
      <c r="O17" s="45">
        <f>SUM(O18:O24)</f>
        <v>12651</v>
      </c>
      <c r="P17" s="45">
        <f>SUM(P18:P24)</f>
        <v>13235</v>
      </c>
      <c r="Q17" s="45">
        <f>SUM(Q18:Q24)</f>
        <v>13621</v>
      </c>
      <c r="R17" s="45">
        <f>SUM(R18:R24)</f>
        <v>13824</v>
      </c>
      <c r="S17" s="45">
        <v>14300</v>
      </c>
      <c r="T17" s="45">
        <f>SUM(T18:T24)</f>
        <v>14580</v>
      </c>
      <c r="U17" s="45">
        <f>SUM(U18:U24)</f>
        <v>14918</v>
      </c>
      <c r="V17" s="45">
        <f>SUM(V18:V24)</f>
        <v>15315</v>
      </c>
    </row>
    <row r="18" spans="1:22">
      <c r="A18" s="4" t="s">
        <v>153</v>
      </c>
      <c r="B18" s="4"/>
      <c r="C18" s="43">
        <v>877</v>
      </c>
      <c r="D18" s="43">
        <v>875</v>
      </c>
      <c r="E18" s="43">
        <v>910</v>
      </c>
      <c r="F18" s="43">
        <v>997</v>
      </c>
      <c r="G18" s="43">
        <v>1019</v>
      </c>
      <c r="H18" s="44">
        <v>1026</v>
      </c>
      <c r="I18" s="45">
        <v>1051</v>
      </c>
      <c r="J18" s="45">
        <v>1068</v>
      </c>
      <c r="K18" s="43">
        <v>1038</v>
      </c>
      <c r="L18" s="45">
        <v>1029</v>
      </c>
      <c r="M18" s="45">
        <v>1019</v>
      </c>
      <c r="N18" s="45">
        <v>999</v>
      </c>
      <c r="O18" s="45">
        <v>1020</v>
      </c>
      <c r="P18" s="45">
        <v>1072</v>
      </c>
      <c r="Q18" s="45">
        <v>1090</v>
      </c>
      <c r="R18" s="45">
        <v>1076</v>
      </c>
      <c r="S18" s="45">
        <v>1159</v>
      </c>
      <c r="T18" s="45">
        <v>1184</v>
      </c>
      <c r="U18" s="45">
        <v>1203</v>
      </c>
      <c r="V18" s="45">
        <v>1228</v>
      </c>
    </row>
    <row r="19" spans="1:22">
      <c r="A19" s="4" t="s">
        <v>267</v>
      </c>
      <c r="B19" s="4"/>
      <c r="C19" s="43">
        <v>2922</v>
      </c>
      <c r="D19" s="43">
        <v>3104</v>
      </c>
      <c r="E19" s="43">
        <v>3224</v>
      </c>
      <c r="F19" s="43">
        <v>3356</v>
      </c>
      <c r="G19" s="43">
        <v>3405</v>
      </c>
      <c r="H19" s="44">
        <v>3455</v>
      </c>
      <c r="I19" s="45">
        <v>3525</v>
      </c>
      <c r="J19" s="45">
        <v>3599</v>
      </c>
      <c r="K19" s="43">
        <v>3549</v>
      </c>
      <c r="L19" s="5" t="s">
        <v>268</v>
      </c>
      <c r="M19" s="5" t="s">
        <v>268</v>
      </c>
      <c r="N19" s="5" t="s">
        <v>268</v>
      </c>
      <c r="O19" s="5" t="s">
        <v>268</v>
      </c>
      <c r="P19" s="5" t="s">
        <v>268</v>
      </c>
      <c r="Q19" s="5" t="s">
        <v>268</v>
      </c>
      <c r="R19" s="5" t="s">
        <v>268</v>
      </c>
      <c r="S19" s="5" t="s">
        <v>268</v>
      </c>
      <c r="T19" s="47" t="s">
        <v>268</v>
      </c>
      <c r="U19" s="47" t="s">
        <v>268</v>
      </c>
      <c r="V19" s="47" t="s">
        <v>268</v>
      </c>
    </row>
    <row r="20" spans="1:22">
      <c r="A20" s="4">
        <v>60606</v>
      </c>
      <c r="B20" s="4"/>
      <c r="C20" s="5" t="s">
        <v>16</v>
      </c>
      <c r="D20" s="5" t="s">
        <v>16</v>
      </c>
      <c r="E20" s="5" t="s">
        <v>16</v>
      </c>
      <c r="F20" s="5" t="s">
        <v>16</v>
      </c>
      <c r="G20" s="5" t="s">
        <v>16</v>
      </c>
      <c r="H20" s="5" t="s">
        <v>16</v>
      </c>
      <c r="I20" s="5" t="s">
        <v>16</v>
      </c>
      <c r="J20" s="5" t="s">
        <v>16</v>
      </c>
      <c r="K20" s="5" t="s">
        <v>16</v>
      </c>
      <c r="L20" s="44">
        <v>2997</v>
      </c>
      <c r="M20" s="45">
        <v>2948</v>
      </c>
      <c r="N20" s="45">
        <v>2994</v>
      </c>
      <c r="O20" s="44">
        <v>3040</v>
      </c>
      <c r="P20" s="44">
        <v>3160</v>
      </c>
      <c r="Q20" s="44">
        <v>3228</v>
      </c>
      <c r="R20" s="44">
        <v>3307</v>
      </c>
      <c r="S20" s="44">
        <v>3405</v>
      </c>
      <c r="T20" s="44">
        <v>3461</v>
      </c>
      <c r="U20" s="44">
        <v>3565</v>
      </c>
      <c r="V20" s="44">
        <v>3639</v>
      </c>
    </row>
    <row r="21" spans="1:22">
      <c r="A21" s="4">
        <v>60661</v>
      </c>
      <c r="B21" s="4"/>
      <c r="C21" s="5" t="s">
        <v>16</v>
      </c>
      <c r="D21" s="5" t="s">
        <v>16</v>
      </c>
      <c r="E21" s="5" t="s">
        <v>16</v>
      </c>
      <c r="F21" s="5" t="s">
        <v>16</v>
      </c>
      <c r="G21" s="5" t="s">
        <v>16</v>
      </c>
      <c r="H21" s="5" t="s">
        <v>16</v>
      </c>
      <c r="I21" s="5" t="s">
        <v>16</v>
      </c>
      <c r="J21" s="5" t="s">
        <v>16</v>
      </c>
      <c r="K21" s="5" t="s">
        <v>16</v>
      </c>
      <c r="L21" s="44">
        <v>547</v>
      </c>
      <c r="M21" s="45">
        <v>588</v>
      </c>
      <c r="N21" s="45">
        <v>627</v>
      </c>
      <c r="O21" s="44">
        <v>699</v>
      </c>
      <c r="P21" s="44">
        <v>757</v>
      </c>
      <c r="Q21" s="44">
        <v>801</v>
      </c>
      <c r="R21" s="44">
        <v>798</v>
      </c>
      <c r="S21" s="44">
        <v>832</v>
      </c>
      <c r="T21" s="44">
        <v>869</v>
      </c>
      <c r="U21" s="44">
        <v>902</v>
      </c>
      <c r="V21" s="44">
        <v>969</v>
      </c>
    </row>
    <row r="22" spans="1:22">
      <c r="A22" s="4" t="s">
        <v>154</v>
      </c>
      <c r="B22" s="4"/>
      <c r="C22" s="43">
        <v>1171</v>
      </c>
      <c r="D22" s="43">
        <v>1270</v>
      </c>
      <c r="E22" s="43">
        <v>1283</v>
      </c>
      <c r="F22" s="43">
        <v>1342</v>
      </c>
      <c r="G22" s="43">
        <v>1362</v>
      </c>
      <c r="H22" s="44">
        <v>1382</v>
      </c>
      <c r="I22" s="45">
        <v>1388</v>
      </c>
      <c r="J22" s="45">
        <v>1421</v>
      </c>
      <c r="K22" s="43">
        <v>1397</v>
      </c>
      <c r="L22" s="45">
        <v>1433</v>
      </c>
      <c r="M22" s="45">
        <v>1462</v>
      </c>
      <c r="N22" s="45">
        <v>1481</v>
      </c>
      <c r="O22" s="45">
        <v>1494</v>
      </c>
      <c r="P22" s="45">
        <v>1599</v>
      </c>
      <c r="Q22" s="45">
        <v>1642</v>
      </c>
      <c r="R22" s="45">
        <v>1675</v>
      </c>
      <c r="S22" s="45">
        <v>1739</v>
      </c>
      <c r="T22" s="45">
        <v>1794</v>
      </c>
      <c r="U22" s="45">
        <v>1829</v>
      </c>
      <c r="V22" s="45">
        <v>1899</v>
      </c>
    </row>
    <row r="23" spans="1:22">
      <c r="A23" s="4" t="s">
        <v>155</v>
      </c>
      <c r="B23" s="4"/>
      <c r="C23" s="43">
        <v>3070</v>
      </c>
      <c r="D23" s="43">
        <v>3072</v>
      </c>
      <c r="E23" s="43">
        <v>3054</v>
      </c>
      <c r="F23" s="43">
        <v>3274</v>
      </c>
      <c r="G23" s="43">
        <v>3250</v>
      </c>
      <c r="H23" s="44">
        <v>3268</v>
      </c>
      <c r="I23" s="45">
        <v>3265</v>
      </c>
      <c r="J23" s="45">
        <v>3329</v>
      </c>
      <c r="K23" s="43">
        <v>3237</v>
      </c>
      <c r="L23" s="45">
        <v>3245</v>
      </c>
      <c r="M23" s="45">
        <v>3273</v>
      </c>
      <c r="N23" s="45">
        <v>3319</v>
      </c>
      <c r="O23" s="45">
        <v>3358</v>
      </c>
      <c r="P23" s="45">
        <v>3498</v>
      </c>
      <c r="Q23" s="45">
        <v>3660</v>
      </c>
      <c r="R23" s="45">
        <v>3741</v>
      </c>
      <c r="S23" s="45">
        <v>3897</v>
      </c>
      <c r="T23" s="45">
        <v>3966</v>
      </c>
      <c r="U23" s="45">
        <v>4077</v>
      </c>
      <c r="V23" s="45">
        <v>4205</v>
      </c>
    </row>
    <row r="24" spans="1:22">
      <c r="A24" s="4" t="s">
        <v>156</v>
      </c>
      <c r="B24" s="4"/>
      <c r="C24" s="43">
        <v>2959</v>
      </c>
      <c r="D24" s="43">
        <v>3003</v>
      </c>
      <c r="E24" s="43">
        <v>3052</v>
      </c>
      <c r="F24" s="43">
        <v>3122</v>
      </c>
      <c r="G24" s="43">
        <v>3123</v>
      </c>
      <c r="H24" s="44">
        <v>3131</v>
      </c>
      <c r="I24" s="45">
        <v>3110</v>
      </c>
      <c r="J24" s="45">
        <v>3118</v>
      </c>
      <c r="K24" s="43">
        <v>3115</v>
      </c>
      <c r="L24" s="45">
        <v>3068</v>
      </c>
      <c r="M24" s="45">
        <v>3070</v>
      </c>
      <c r="N24" s="45">
        <v>3006</v>
      </c>
      <c r="O24" s="45">
        <v>3040</v>
      </c>
      <c r="P24" s="45">
        <v>3149</v>
      </c>
      <c r="Q24" s="45">
        <v>3200</v>
      </c>
      <c r="R24" s="45">
        <v>3227</v>
      </c>
      <c r="S24" s="45">
        <v>3268</v>
      </c>
      <c r="T24" s="45">
        <v>3306</v>
      </c>
      <c r="U24" s="45">
        <v>3342</v>
      </c>
      <c r="V24" s="45">
        <v>3375</v>
      </c>
    </row>
    <row r="25" spans="1:22">
      <c r="C25" s="46"/>
      <c r="D25" s="46"/>
      <c r="E25" s="46"/>
      <c r="F25" s="46"/>
      <c r="G25" s="46"/>
      <c r="H25" s="44"/>
      <c r="I25" s="45"/>
      <c r="J25" s="46"/>
      <c r="K25" s="46"/>
      <c r="L25" s="45"/>
      <c r="M25" s="46"/>
      <c r="N25" s="46"/>
      <c r="O25" s="46"/>
      <c r="P25" s="46"/>
      <c r="Q25" s="46"/>
      <c r="R25" s="46"/>
      <c r="S25" s="46"/>
      <c r="T25" s="46"/>
      <c r="U25" s="46"/>
      <c r="V25" s="46"/>
    </row>
    <row r="26" spans="1:22">
      <c r="A26" s="4" t="s">
        <v>157</v>
      </c>
      <c r="B26" s="4"/>
      <c r="C26" s="43">
        <v>11387</v>
      </c>
      <c r="D26" s="43">
        <v>11583</v>
      </c>
      <c r="E26" s="43">
        <v>11803</v>
      </c>
      <c r="F26" s="43">
        <v>12729</v>
      </c>
      <c r="G26" s="43">
        <v>12782</v>
      </c>
      <c r="H26" s="44">
        <v>12874</v>
      </c>
      <c r="I26" s="45">
        <v>13004</v>
      </c>
      <c r="J26" s="45">
        <v>13103</v>
      </c>
      <c r="K26" s="43">
        <v>12863</v>
      </c>
      <c r="L26" s="45">
        <v>12838</v>
      </c>
      <c r="M26" s="45">
        <v>13181</v>
      </c>
      <c r="N26" s="45">
        <v>13484</v>
      </c>
      <c r="O26" s="45">
        <f>SUM(O27:O37)</f>
        <v>13709</v>
      </c>
      <c r="P26" s="45">
        <f>SUM(P27:P37)</f>
        <v>14623</v>
      </c>
      <c r="Q26" s="45">
        <f>SUM(Q27:Q37)</f>
        <v>15332</v>
      </c>
      <c r="R26" s="45">
        <f>SUM(R27:R37)</f>
        <v>15568</v>
      </c>
      <c r="S26" s="45">
        <v>16159</v>
      </c>
      <c r="T26" s="45">
        <f>SUM(T27:T37)</f>
        <v>16526</v>
      </c>
      <c r="U26" s="45">
        <f>SUM(U27:U37)</f>
        <v>16943</v>
      </c>
      <c r="V26" s="45">
        <f>SUM(V27:V37)</f>
        <v>17450</v>
      </c>
    </row>
    <row r="27" spans="1:22">
      <c r="A27" s="4" t="s">
        <v>158</v>
      </c>
      <c r="B27" s="4"/>
      <c r="C27" s="43">
        <v>836</v>
      </c>
      <c r="D27" s="43">
        <v>860</v>
      </c>
      <c r="E27" s="43">
        <v>883</v>
      </c>
      <c r="F27" s="43">
        <v>980</v>
      </c>
      <c r="G27" s="43">
        <v>1008</v>
      </c>
      <c r="H27" s="44">
        <v>1023</v>
      </c>
      <c r="I27" s="45">
        <v>1024</v>
      </c>
      <c r="J27" s="45">
        <v>1035</v>
      </c>
      <c r="K27" s="43">
        <v>1016</v>
      </c>
      <c r="L27" s="45">
        <v>1014</v>
      </c>
      <c r="M27" s="45">
        <v>1055</v>
      </c>
      <c r="N27" s="45">
        <v>1108</v>
      </c>
      <c r="O27" s="45">
        <v>1144</v>
      </c>
      <c r="P27" s="45">
        <v>1203</v>
      </c>
      <c r="Q27" s="45">
        <v>1282</v>
      </c>
      <c r="R27" s="45">
        <v>1307</v>
      </c>
      <c r="S27" s="45">
        <v>1350</v>
      </c>
      <c r="T27" s="45">
        <v>1392</v>
      </c>
      <c r="U27" s="45">
        <v>1426</v>
      </c>
      <c r="V27" s="45">
        <v>1495</v>
      </c>
    </row>
    <row r="28" spans="1:22">
      <c r="A28" s="4" t="s">
        <v>159</v>
      </c>
      <c r="B28" s="4"/>
      <c r="C28" s="43">
        <v>2110</v>
      </c>
      <c r="D28" s="43">
        <v>2181</v>
      </c>
      <c r="E28" s="43">
        <v>2205</v>
      </c>
      <c r="F28" s="43">
        <v>2397</v>
      </c>
      <c r="G28" s="43">
        <v>2420</v>
      </c>
      <c r="H28" s="44">
        <v>2437</v>
      </c>
      <c r="I28" s="45">
        <v>2456</v>
      </c>
      <c r="J28" s="45">
        <v>2477</v>
      </c>
      <c r="K28" s="43">
        <v>2457</v>
      </c>
      <c r="L28" s="45">
        <v>2445</v>
      </c>
      <c r="M28" s="45">
        <v>2444</v>
      </c>
      <c r="N28" s="45">
        <v>2521</v>
      </c>
      <c r="O28" s="45">
        <v>2554</v>
      </c>
      <c r="P28" s="45">
        <v>2701</v>
      </c>
      <c r="Q28" s="45">
        <v>2791</v>
      </c>
      <c r="R28" s="45">
        <v>2811</v>
      </c>
      <c r="S28" s="45">
        <v>2901</v>
      </c>
      <c r="T28" s="45">
        <v>2948</v>
      </c>
      <c r="U28" s="45">
        <v>3003</v>
      </c>
      <c r="V28" s="45">
        <v>3079</v>
      </c>
    </row>
    <row r="29" spans="1:22">
      <c r="A29" s="4" t="s">
        <v>160</v>
      </c>
      <c r="B29" s="4"/>
      <c r="C29" s="43">
        <v>1411</v>
      </c>
      <c r="D29" s="43">
        <v>1441</v>
      </c>
      <c r="E29" s="43">
        <v>1453</v>
      </c>
      <c r="F29" s="43">
        <v>1531</v>
      </c>
      <c r="G29" s="43">
        <v>1563</v>
      </c>
      <c r="H29" s="44">
        <v>1548</v>
      </c>
      <c r="I29" s="45">
        <v>1593</v>
      </c>
      <c r="J29" s="45">
        <v>1623</v>
      </c>
      <c r="K29" s="43">
        <v>1604</v>
      </c>
      <c r="L29" s="45">
        <v>1580</v>
      </c>
      <c r="M29" s="45">
        <v>1644</v>
      </c>
      <c r="N29" s="45">
        <v>1687</v>
      </c>
      <c r="O29" s="45">
        <v>1735</v>
      </c>
      <c r="P29" s="45">
        <v>1913</v>
      </c>
      <c r="Q29" s="45">
        <v>2078</v>
      </c>
      <c r="R29" s="45">
        <v>2125</v>
      </c>
      <c r="S29" s="45">
        <v>2217</v>
      </c>
      <c r="T29" s="45">
        <v>2267</v>
      </c>
      <c r="U29" s="45">
        <v>2305</v>
      </c>
      <c r="V29" s="45">
        <v>2351</v>
      </c>
    </row>
    <row r="30" spans="1:22">
      <c r="A30" s="4" t="s">
        <v>161</v>
      </c>
      <c r="B30" s="4"/>
      <c r="C30" s="43">
        <v>920</v>
      </c>
      <c r="D30" s="43">
        <v>922</v>
      </c>
      <c r="E30" s="43">
        <v>960</v>
      </c>
      <c r="F30" s="43">
        <v>1049</v>
      </c>
      <c r="G30" s="43">
        <v>1025</v>
      </c>
      <c r="H30" s="44">
        <v>1035</v>
      </c>
      <c r="I30" s="45">
        <v>1033</v>
      </c>
      <c r="J30" s="45">
        <v>1040</v>
      </c>
      <c r="K30" s="43">
        <v>1018</v>
      </c>
      <c r="L30" s="45">
        <v>1010</v>
      </c>
      <c r="M30" s="45">
        <v>1030</v>
      </c>
      <c r="N30" s="45">
        <v>1056</v>
      </c>
      <c r="O30" s="45">
        <v>1056</v>
      </c>
      <c r="P30" s="45">
        <v>1144</v>
      </c>
      <c r="Q30" s="45">
        <v>1195</v>
      </c>
      <c r="R30" s="45">
        <v>1236</v>
      </c>
      <c r="S30" s="45">
        <v>1301</v>
      </c>
      <c r="T30" s="45">
        <v>1353</v>
      </c>
      <c r="U30" s="45">
        <v>1404</v>
      </c>
      <c r="V30" s="45">
        <v>1419</v>
      </c>
    </row>
    <row r="31" spans="1:22">
      <c r="A31" s="4" t="s">
        <v>162</v>
      </c>
      <c r="B31" s="4"/>
      <c r="C31" s="43">
        <v>536</v>
      </c>
      <c r="D31" s="43">
        <v>535</v>
      </c>
      <c r="E31" s="43">
        <v>545</v>
      </c>
      <c r="F31" s="43">
        <v>584</v>
      </c>
      <c r="G31" s="43">
        <v>580</v>
      </c>
      <c r="H31" s="44">
        <v>584</v>
      </c>
      <c r="I31" s="45">
        <v>562</v>
      </c>
      <c r="J31" s="45">
        <v>559</v>
      </c>
      <c r="K31" s="43">
        <v>529</v>
      </c>
      <c r="L31" s="45">
        <v>512</v>
      </c>
      <c r="M31" s="45">
        <v>530</v>
      </c>
      <c r="N31" s="45">
        <v>540</v>
      </c>
      <c r="O31" s="45">
        <v>530</v>
      </c>
      <c r="P31" s="45">
        <v>551</v>
      </c>
      <c r="Q31" s="45">
        <v>556</v>
      </c>
      <c r="R31" s="45">
        <v>541</v>
      </c>
      <c r="S31" s="45">
        <v>567</v>
      </c>
      <c r="T31" s="45">
        <v>579</v>
      </c>
      <c r="U31" s="45">
        <v>602</v>
      </c>
      <c r="V31" s="45">
        <v>632</v>
      </c>
    </row>
    <row r="32" spans="1:22">
      <c r="A32" s="4" t="s">
        <v>163</v>
      </c>
      <c r="B32" s="4"/>
      <c r="C32" s="43">
        <v>948</v>
      </c>
      <c r="D32" s="43">
        <v>948</v>
      </c>
      <c r="E32" s="43">
        <v>955</v>
      </c>
      <c r="F32" s="43">
        <v>1026</v>
      </c>
      <c r="G32" s="43">
        <v>1021</v>
      </c>
      <c r="H32" s="44">
        <v>1018</v>
      </c>
      <c r="I32" s="45">
        <v>1042</v>
      </c>
      <c r="J32" s="45">
        <v>1099</v>
      </c>
      <c r="K32" s="43">
        <v>1078</v>
      </c>
      <c r="L32" s="45">
        <v>1098</v>
      </c>
      <c r="M32" s="45">
        <v>1152</v>
      </c>
      <c r="N32" s="45">
        <v>1185</v>
      </c>
      <c r="O32" s="45">
        <v>1193</v>
      </c>
      <c r="P32" s="45">
        <v>1292</v>
      </c>
      <c r="Q32" s="45">
        <v>1358</v>
      </c>
      <c r="R32" s="45">
        <v>1368</v>
      </c>
      <c r="S32" s="45">
        <v>1447</v>
      </c>
      <c r="T32" s="45">
        <v>1500</v>
      </c>
      <c r="U32" s="45">
        <v>1532</v>
      </c>
      <c r="V32" s="45">
        <v>1604</v>
      </c>
    </row>
    <row r="33" spans="1:22">
      <c r="A33" s="4" t="s">
        <v>164</v>
      </c>
      <c r="B33" s="4"/>
      <c r="C33" s="43">
        <v>600</v>
      </c>
      <c r="D33" s="43">
        <v>594</v>
      </c>
      <c r="E33" s="43">
        <v>603</v>
      </c>
      <c r="F33" s="43">
        <v>622</v>
      </c>
      <c r="G33" s="43">
        <v>597</v>
      </c>
      <c r="H33" s="44">
        <v>591</v>
      </c>
      <c r="I33" s="45">
        <v>591</v>
      </c>
      <c r="J33" s="45">
        <v>572</v>
      </c>
      <c r="K33" s="43">
        <v>541</v>
      </c>
      <c r="L33" s="45">
        <v>534</v>
      </c>
      <c r="M33" s="45">
        <v>518</v>
      </c>
      <c r="N33" s="45">
        <v>506</v>
      </c>
      <c r="O33" s="45">
        <v>502</v>
      </c>
      <c r="P33" s="45">
        <v>538</v>
      </c>
      <c r="Q33" s="45">
        <v>543</v>
      </c>
      <c r="R33" s="45">
        <v>537</v>
      </c>
      <c r="S33" s="45">
        <v>539</v>
      </c>
      <c r="T33" s="45">
        <v>560</v>
      </c>
      <c r="U33" s="45">
        <v>553</v>
      </c>
      <c r="V33" s="45">
        <v>558</v>
      </c>
    </row>
    <row r="34" spans="1:22">
      <c r="A34" s="4" t="s">
        <v>165</v>
      </c>
      <c r="B34" s="4"/>
      <c r="C34" s="43">
        <v>1029</v>
      </c>
      <c r="D34" s="43">
        <v>1042</v>
      </c>
      <c r="E34" s="43">
        <v>1042</v>
      </c>
      <c r="F34" s="43">
        <v>1149</v>
      </c>
      <c r="G34" s="43">
        <v>1163</v>
      </c>
      <c r="H34" s="44">
        <v>1169</v>
      </c>
      <c r="I34" s="45">
        <v>1205</v>
      </c>
      <c r="J34" s="45">
        <v>1227</v>
      </c>
      <c r="K34" s="43">
        <v>1200</v>
      </c>
      <c r="L34" s="45">
        <v>1225</v>
      </c>
      <c r="M34" s="45">
        <v>1292</v>
      </c>
      <c r="N34" s="45">
        <v>1302</v>
      </c>
      <c r="O34" s="45">
        <v>1352</v>
      </c>
      <c r="P34" s="45">
        <v>1463</v>
      </c>
      <c r="Q34" s="45">
        <v>1558</v>
      </c>
      <c r="R34" s="45">
        <v>1623</v>
      </c>
      <c r="S34" s="45">
        <v>1712</v>
      </c>
      <c r="T34" s="45">
        <v>1762</v>
      </c>
      <c r="U34" s="45">
        <v>1855</v>
      </c>
      <c r="V34" s="45">
        <v>1954</v>
      </c>
    </row>
    <row r="35" spans="1:22">
      <c r="A35" s="4" t="s">
        <v>166</v>
      </c>
      <c r="B35" s="4"/>
      <c r="C35" s="43">
        <v>1472</v>
      </c>
      <c r="D35" s="43">
        <v>1525</v>
      </c>
      <c r="E35" s="43">
        <v>1596</v>
      </c>
      <c r="F35" s="43">
        <v>1702</v>
      </c>
      <c r="G35" s="43">
        <v>1758</v>
      </c>
      <c r="H35" s="44">
        <v>1789</v>
      </c>
      <c r="I35" s="45">
        <v>1861</v>
      </c>
      <c r="J35" s="45">
        <v>1885</v>
      </c>
      <c r="K35" s="43">
        <v>1864</v>
      </c>
      <c r="L35" s="45">
        <v>1867</v>
      </c>
      <c r="M35" s="45">
        <v>1943</v>
      </c>
      <c r="N35" s="45">
        <v>1982</v>
      </c>
      <c r="O35" s="45">
        <v>2041</v>
      </c>
      <c r="P35" s="45">
        <v>2139</v>
      </c>
      <c r="Q35" s="45">
        <v>2243</v>
      </c>
      <c r="R35" s="45">
        <v>2273</v>
      </c>
      <c r="S35" s="45">
        <v>2296</v>
      </c>
      <c r="T35" s="45">
        <v>2327</v>
      </c>
      <c r="U35" s="45">
        <v>2405</v>
      </c>
      <c r="V35" s="45">
        <v>2492</v>
      </c>
    </row>
    <row r="36" spans="1:22">
      <c r="A36" s="4" t="s">
        <v>167</v>
      </c>
      <c r="B36" s="4"/>
      <c r="C36" s="43">
        <v>971</v>
      </c>
      <c r="D36" s="43">
        <v>973</v>
      </c>
      <c r="E36" s="43">
        <v>1000</v>
      </c>
      <c r="F36" s="43">
        <v>1096</v>
      </c>
      <c r="G36" s="43">
        <v>1052</v>
      </c>
      <c r="H36" s="44">
        <v>1075</v>
      </c>
      <c r="I36" s="45">
        <v>1034</v>
      </c>
      <c r="J36" s="45">
        <v>993</v>
      </c>
      <c r="K36" s="43">
        <v>966</v>
      </c>
      <c r="L36" s="45">
        <v>974</v>
      </c>
      <c r="M36" s="45">
        <v>990</v>
      </c>
      <c r="N36" s="45">
        <v>1006</v>
      </c>
      <c r="O36" s="45">
        <v>1012</v>
      </c>
      <c r="P36" s="45">
        <v>1057</v>
      </c>
      <c r="Q36" s="45">
        <v>1085</v>
      </c>
      <c r="R36" s="45">
        <v>1084</v>
      </c>
      <c r="S36" s="45">
        <v>1109</v>
      </c>
      <c r="T36" s="45">
        <v>1101</v>
      </c>
      <c r="U36" s="45">
        <v>1107</v>
      </c>
      <c r="V36" s="45">
        <v>1105</v>
      </c>
    </row>
    <row r="37" spans="1:22">
      <c r="A37" s="4" t="s">
        <v>168</v>
      </c>
      <c r="B37" s="4"/>
      <c r="C37" s="43">
        <v>554</v>
      </c>
      <c r="D37" s="43">
        <v>562</v>
      </c>
      <c r="E37" s="43">
        <v>561</v>
      </c>
      <c r="F37" s="43">
        <v>593</v>
      </c>
      <c r="G37" s="43">
        <v>595</v>
      </c>
      <c r="H37" s="44">
        <v>605</v>
      </c>
      <c r="I37" s="45">
        <v>603</v>
      </c>
      <c r="J37" s="45">
        <v>593</v>
      </c>
      <c r="K37" s="43">
        <v>590</v>
      </c>
      <c r="L37" s="45">
        <v>579</v>
      </c>
      <c r="M37" s="45">
        <v>583</v>
      </c>
      <c r="N37" s="45">
        <v>591</v>
      </c>
      <c r="O37" s="45">
        <v>590</v>
      </c>
      <c r="P37" s="45">
        <v>622</v>
      </c>
      <c r="Q37" s="45">
        <v>643</v>
      </c>
      <c r="R37" s="45">
        <v>663</v>
      </c>
      <c r="S37" s="45">
        <v>720</v>
      </c>
      <c r="T37" s="45">
        <v>737</v>
      </c>
      <c r="U37" s="45">
        <v>751</v>
      </c>
      <c r="V37" s="45">
        <v>761</v>
      </c>
    </row>
    <row r="38" spans="1:22">
      <c r="C38" s="46"/>
      <c r="D38" s="46"/>
      <c r="E38" s="46"/>
      <c r="F38" s="46"/>
      <c r="G38" s="46"/>
      <c r="H38" s="44"/>
      <c r="I38" s="45"/>
      <c r="J38" s="46"/>
      <c r="K38" s="46"/>
      <c r="L38" s="45"/>
      <c r="M38" s="46"/>
      <c r="N38" s="46"/>
      <c r="O38" s="46"/>
      <c r="P38" s="46"/>
      <c r="Q38" s="46"/>
      <c r="R38" s="46"/>
      <c r="S38" s="46"/>
      <c r="T38" s="46"/>
      <c r="U38" s="46"/>
      <c r="V38" s="46"/>
    </row>
    <row r="39" spans="1:22">
      <c r="A39" s="4" t="s">
        <v>169</v>
      </c>
      <c r="B39" s="4"/>
      <c r="C39" s="43">
        <v>4729</v>
      </c>
      <c r="D39" s="43">
        <v>4709</v>
      </c>
      <c r="E39" s="43">
        <v>4652</v>
      </c>
      <c r="F39" s="43">
        <v>5062</v>
      </c>
      <c r="G39" s="43">
        <v>4997</v>
      </c>
      <c r="H39" s="44">
        <v>4920</v>
      </c>
      <c r="I39" s="45">
        <v>4930</v>
      </c>
      <c r="J39" s="45">
        <v>4880</v>
      </c>
      <c r="K39" s="43">
        <v>4725</v>
      </c>
      <c r="L39" s="45">
        <v>4705</v>
      </c>
      <c r="M39" s="45">
        <v>4750</v>
      </c>
      <c r="N39" s="45">
        <v>4726</v>
      </c>
      <c r="O39" s="45">
        <f>SUM(O40:O47)</f>
        <v>4777</v>
      </c>
      <c r="P39" s="45">
        <f>SUM(P40:P47)</f>
        <v>5032</v>
      </c>
      <c r="Q39" s="45">
        <f>SUM(Q40:Q47)</f>
        <v>5199</v>
      </c>
      <c r="R39" s="45">
        <f>SUM(R40:R47)</f>
        <v>5149</v>
      </c>
      <c r="S39" s="45">
        <v>5314</v>
      </c>
      <c r="T39" s="45">
        <f>SUM(T40:T47)</f>
        <v>5462</v>
      </c>
      <c r="U39" s="45">
        <f>SUM(U40:U47)</f>
        <v>5639</v>
      </c>
      <c r="V39" s="45">
        <f>SUM(V40:V47)</f>
        <v>5819</v>
      </c>
    </row>
    <row r="40" spans="1:22">
      <c r="A40" s="4" t="s">
        <v>170</v>
      </c>
      <c r="B40" s="4"/>
      <c r="C40" s="43">
        <v>1094</v>
      </c>
      <c r="D40" s="43">
        <v>1078</v>
      </c>
      <c r="E40" s="43">
        <v>1051</v>
      </c>
      <c r="F40" s="43">
        <v>1141</v>
      </c>
      <c r="G40" s="43">
        <v>1130</v>
      </c>
      <c r="H40" s="44">
        <v>1110</v>
      </c>
      <c r="I40" s="45">
        <v>1113</v>
      </c>
      <c r="J40" s="45">
        <v>1082</v>
      </c>
      <c r="K40" s="43">
        <v>1053</v>
      </c>
      <c r="L40" s="45">
        <v>1045</v>
      </c>
      <c r="M40" s="45">
        <v>1054</v>
      </c>
      <c r="N40" s="45">
        <v>1052</v>
      </c>
      <c r="O40" s="45">
        <v>1073</v>
      </c>
      <c r="P40" s="45">
        <v>1130</v>
      </c>
      <c r="Q40" s="45">
        <v>1186</v>
      </c>
      <c r="R40" s="45">
        <v>1173</v>
      </c>
      <c r="S40" s="45">
        <v>1214</v>
      </c>
      <c r="T40" s="45">
        <v>1275</v>
      </c>
      <c r="U40" s="45">
        <v>1302</v>
      </c>
      <c r="V40" s="45">
        <v>1355</v>
      </c>
    </row>
    <row r="41" spans="1:22">
      <c r="A41" s="4" t="s">
        <v>171</v>
      </c>
      <c r="B41" s="4"/>
      <c r="C41" s="43">
        <v>945</v>
      </c>
      <c r="D41" s="43">
        <v>948</v>
      </c>
      <c r="E41" s="43">
        <v>936</v>
      </c>
      <c r="F41" s="43">
        <v>993</v>
      </c>
      <c r="G41" s="43">
        <v>995</v>
      </c>
      <c r="H41" s="44">
        <v>1010</v>
      </c>
      <c r="I41" s="45">
        <v>996</v>
      </c>
      <c r="J41" s="45">
        <v>957</v>
      </c>
      <c r="K41" s="43">
        <v>947</v>
      </c>
      <c r="L41" s="45">
        <v>929</v>
      </c>
      <c r="M41" s="45">
        <v>941</v>
      </c>
      <c r="N41" s="45">
        <v>929</v>
      </c>
      <c r="O41" s="45">
        <v>927</v>
      </c>
      <c r="P41" s="45">
        <v>980</v>
      </c>
      <c r="Q41" s="45">
        <v>994</v>
      </c>
      <c r="R41" s="45">
        <v>971</v>
      </c>
      <c r="S41" s="45">
        <v>991</v>
      </c>
      <c r="T41" s="45">
        <v>990</v>
      </c>
      <c r="U41" s="45">
        <v>1021</v>
      </c>
      <c r="V41" s="45">
        <v>1046</v>
      </c>
    </row>
    <row r="42" spans="1:22">
      <c r="A42" s="4" t="s">
        <v>172</v>
      </c>
      <c r="B42" s="4"/>
      <c r="C42" s="43">
        <v>584</v>
      </c>
      <c r="D42" s="43">
        <v>567</v>
      </c>
      <c r="E42" s="43">
        <v>585</v>
      </c>
      <c r="F42" s="43">
        <v>639</v>
      </c>
      <c r="G42" s="43">
        <v>618</v>
      </c>
      <c r="H42" s="44">
        <v>621</v>
      </c>
      <c r="I42" s="45">
        <v>618</v>
      </c>
      <c r="J42" s="45">
        <v>652</v>
      </c>
      <c r="K42" s="43">
        <v>630</v>
      </c>
      <c r="L42" s="45">
        <v>638</v>
      </c>
      <c r="M42" s="45">
        <v>634</v>
      </c>
      <c r="N42" s="45">
        <v>618</v>
      </c>
      <c r="O42" s="45">
        <v>602</v>
      </c>
      <c r="P42" s="45">
        <v>622</v>
      </c>
      <c r="Q42" s="45">
        <v>652</v>
      </c>
      <c r="R42" s="45">
        <v>648</v>
      </c>
      <c r="S42" s="45">
        <v>670</v>
      </c>
      <c r="T42" s="45">
        <v>681</v>
      </c>
      <c r="U42" s="45">
        <v>705</v>
      </c>
      <c r="V42" s="45">
        <v>719</v>
      </c>
    </row>
    <row r="43" spans="1:22">
      <c r="A43" s="4" t="s">
        <v>173</v>
      </c>
      <c r="B43" s="4"/>
      <c r="C43" s="43">
        <v>909</v>
      </c>
      <c r="D43" s="43">
        <v>900</v>
      </c>
      <c r="E43" s="43">
        <v>883</v>
      </c>
      <c r="F43" s="43">
        <v>962</v>
      </c>
      <c r="G43" s="43">
        <v>978</v>
      </c>
      <c r="H43" s="44">
        <v>958</v>
      </c>
      <c r="I43" s="45">
        <v>977</v>
      </c>
      <c r="J43" s="45">
        <v>985</v>
      </c>
      <c r="K43" s="43">
        <v>960</v>
      </c>
      <c r="L43" s="45">
        <v>981</v>
      </c>
      <c r="M43" s="45">
        <v>1005</v>
      </c>
      <c r="N43" s="45">
        <v>1045</v>
      </c>
      <c r="O43" s="45">
        <v>1056</v>
      </c>
      <c r="P43" s="45">
        <v>1124</v>
      </c>
      <c r="Q43" s="45">
        <v>1159</v>
      </c>
      <c r="R43" s="45">
        <v>1125</v>
      </c>
      <c r="S43" s="45">
        <v>1161</v>
      </c>
      <c r="T43" s="45">
        <v>1190</v>
      </c>
      <c r="U43" s="45">
        <v>1229</v>
      </c>
      <c r="V43" s="45">
        <v>1271</v>
      </c>
    </row>
    <row r="44" spans="1:22">
      <c r="A44" s="4" t="s">
        <v>174</v>
      </c>
      <c r="B44" s="4"/>
      <c r="C44" s="43">
        <v>266</v>
      </c>
      <c r="D44" s="43">
        <v>261</v>
      </c>
      <c r="E44" s="43">
        <v>259</v>
      </c>
      <c r="F44" s="43">
        <v>290</v>
      </c>
      <c r="G44" s="43">
        <v>271</v>
      </c>
      <c r="H44" s="44">
        <v>258</v>
      </c>
      <c r="I44" s="45">
        <v>266</v>
      </c>
      <c r="J44" s="45">
        <v>272</v>
      </c>
      <c r="K44" s="43">
        <v>257</v>
      </c>
      <c r="L44" s="45">
        <v>253</v>
      </c>
      <c r="M44" s="45">
        <v>259</v>
      </c>
      <c r="N44" s="45">
        <v>240</v>
      </c>
      <c r="O44" s="45">
        <v>240</v>
      </c>
      <c r="P44" s="45">
        <v>244</v>
      </c>
      <c r="Q44" s="45">
        <v>246</v>
      </c>
      <c r="R44" s="45">
        <v>242</v>
      </c>
      <c r="S44" s="45">
        <v>245</v>
      </c>
      <c r="T44" s="45">
        <v>251</v>
      </c>
      <c r="U44" s="45">
        <v>265</v>
      </c>
      <c r="V44" s="45">
        <v>282</v>
      </c>
    </row>
    <row r="45" spans="1:22">
      <c r="A45" s="4" t="s">
        <v>175</v>
      </c>
      <c r="B45" s="4"/>
      <c r="C45" s="43">
        <v>310</v>
      </c>
      <c r="D45" s="43">
        <v>312</v>
      </c>
      <c r="E45" s="43">
        <v>304</v>
      </c>
      <c r="F45" s="43">
        <v>344</v>
      </c>
      <c r="G45" s="43">
        <v>332</v>
      </c>
      <c r="H45" s="44">
        <v>312</v>
      </c>
      <c r="I45" s="45">
        <v>322</v>
      </c>
      <c r="J45" s="45">
        <v>313</v>
      </c>
      <c r="K45" s="43">
        <v>289</v>
      </c>
      <c r="L45" s="45">
        <v>287</v>
      </c>
      <c r="M45" s="45">
        <v>277</v>
      </c>
      <c r="N45" s="45">
        <v>278</v>
      </c>
      <c r="O45" s="45">
        <v>292</v>
      </c>
      <c r="P45" s="45">
        <v>311</v>
      </c>
      <c r="Q45" s="45">
        <v>332</v>
      </c>
      <c r="R45" s="45">
        <v>341</v>
      </c>
      <c r="S45" s="45">
        <v>356</v>
      </c>
      <c r="T45" s="45">
        <v>372</v>
      </c>
      <c r="U45" s="45">
        <v>382</v>
      </c>
      <c r="V45" s="45">
        <v>392</v>
      </c>
    </row>
    <row r="46" spans="1:22">
      <c r="A46" s="4" t="s">
        <v>176</v>
      </c>
      <c r="B46" s="4"/>
      <c r="C46" s="43">
        <v>430</v>
      </c>
      <c r="D46" s="43">
        <v>438</v>
      </c>
      <c r="E46" s="43">
        <v>431</v>
      </c>
      <c r="F46" s="43">
        <v>469</v>
      </c>
      <c r="G46" s="43">
        <v>454</v>
      </c>
      <c r="H46" s="44">
        <v>437</v>
      </c>
      <c r="I46" s="45">
        <v>426</v>
      </c>
      <c r="J46" s="45">
        <v>409</v>
      </c>
      <c r="K46" s="43">
        <v>392</v>
      </c>
      <c r="L46" s="45">
        <v>384</v>
      </c>
      <c r="M46" s="45">
        <v>388</v>
      </c>
      <c r="N46" s="45">
        <v>375</v>
      </c>
      <c r="O46" s="45">
        <v>394</v>
      </c>
      <c r="P46" s="45">
        <v>406</v>
      </c>
      <c r="Q46" s="45">
        <v>399</v>
      </c>
      <c r="R46" s="45">
        <v>411</v>
      </c>
      <c r="S46" s="45">
        <v>427</v>
      </c>
      <c r="T46" s="45">
        <v>441</v>
      </c>
      <c r="U46" s="45">
        <v>456</v>
      </c>
      <c r="V46" s="45">
        <v>469</v>
      </c>
    </row>
    <row r="47" spans="1:22">
      <c r="A47" s="4" t="s">
        <v>177</v>
      </c>
      <c r="B47" s="4"/>
      <c r="C47" s="43">
        <v>191</v>
      </c>
      <c r="D47" s="43">
        <v>205</v>
      </c>
      <c r="E47" s="43">
        <v>203</v>
      </c>
      <c r="F47" s="43">
        <v>224</v>
      </c>
      <c r="G47" s="43">
        <v>219</v>
      </c>
      <c r="H47" s="44">
        <v>214</v>
      </c>
      <c r="I47" s="45">
        <v>212</v>
      </c>
      <c r="J47" s="45">
        <v>210</v>
      </c>
      <c r="K47" s="43">
        <v>197</v>
      </c>
      <c r="L47" s="45">
        <v>188</v>
      </c>
      <c r="M47" s="45">
        <v>192</v>
      </c>
      <c r="N47" s="45">
        <v>189</v>
      </c>
      <c r="O47" s="45">
        <v>193</v>
      </c>
      <c r="P47" s="45">
        <v>215</v>
      </c>
      <c r="Q47" s="45">
        <v>231</v>
      </c>
      <c r="R47" s="45">
        <v>238</v>
      </c>
      <c r="S47" s="45">
        <v>250</v>
      </c>
      <c r="T47" s="45">
        <v>262</v>
      </c>
      <c r="U47" s="45">
        <v>279</v>
      </c>
      <c r="V47" s="45">
        <v>285</v>
      </c>
    </row>
    <row r="48" spans="1:22">
      <c r="I48" s="8"/>
      <c r="J48" s="7"/>
    </row>
    <row r="49" spans="1:22">
      <c r="A49" s="2" t="s">
        <v>1</v>
      </c>
      <c r="B49" s="2"/>
      <c r="C49" s="2" t="s">
        <v>1</v>
      </c>
      <c r="D49" s="2" t="s">
        <v>1</v>
      </c>
      <c r="E49" s="2" t="s">
        <v>1</v>
      </c>
      <c r="F49" s="2" t="s">
        <v>1</v>
      </c>
      <c r="G49" s="2" t="s">
        <v>1</v>
      </c>
      <c r="H49" s="2" t="s">
        <v>1</v>
      </c>
      <c r="I49" s="2" t="s">
        <v>1</v>
      </c>
      <c r="J49" s="9" t="s">
        <v>1</v>
      </c>
      <c r="K49" s="9" t="s">
        <v>1</v>
      </c>
      <c r="L49" s="2" t="s">
        <v>1</v>
      </c>
      <c r="M49" s="9" t="s">
        <v>1</v>
      </c>
      <c r="N49" s="9" t="s">
        <v>1</v>
      </c>
      <c r="O49" s="9" t="s">
        <v>1</v>
      </c>
      <c r="P49" s="9" t="s">
        <v>1</v>
      </c>
      <c r="Q49" s="9" t="s">
        <v>1</v>
      </c>
      <c r="R49" s="9" t="s">
        <v>1</v>
      </c>
      <c r="S49" s="9" t="s">
        <v>1</v>
      </c>
      <c r="T49" s="9" t="s">
        <v>1</v>
      </c>
      <c r="U49" s="9" t="s">
        <v>1</v>
      </c>
      <c r="V49" s="9" t="s">
        <v>1</v>
      </c>
    </row>
    <row r="50" spans="1:22">
      <c r="A50" t="s">
        <v>265</v>
      </c>
      <c r="Q50" s="8"/>
    </row>
    <row r="51" spans="1:22">
      <c r="A51" t="s">
        <v>270</v>
      </c>
      <c r="Q51" s="8"/>
    </row>
    <row r="52" spans="1:22">
      <c r="A52" t="s">
        <v>266</v>
      </c>
      <c r="Q52" s="8"/>
    </row>
    <row r="53" spans="1:22">
      <c r="A53" t="s">
        <v>275</v>
      </c>
      <c r="Q53" s="8"/>
    </row>
    <row r="54" spans="1:22">
      <c r="Q54" s="8"/>
    </row>
    <row r="55" spans="1:22">
      <c r="Q55" s="8"/>
    </row>
    <row r="56" spans="1:22">
      <c r="A56" s="13" t="s">
        <v>145</v>
      </c>
      <c r="B56" s="13"/>
      <c r="C56" s="13"/>
      <c r="D56" s="13"/>
      <c r="E56" s="13"/>
      <c r="F56" s="13"/>
      <c r="G56" s="13"/>
      <c r="H56" s="13"/>
      <c r="I56" s="13"/>
      <c r="J56" s="13"/>
      <c r="K56" s="13"/>
      <c r="L56" s="13"/>
      <c r="M56" s="13"/>
      <c r="N56" s="13"/>
      <c r="O56" s="13"/>
      <c r="P56" s="13"/>
      <c r="Q56" s="14"/>
      <c r="R56" s="13"/>
      <c r="S56" s="13"/>
      <c r="T56" s="13"/>
      <c r="U56" s="13"/>
      <c r="V56" s="13"/>
    </row>
    <row r="57" spans="1:22">
      <c r="A57" s="13" t="s">
        <v>214</v>
      </c>
      <c r="B57" s="13"/>
      <c r="C57" s="13"/>
      <c r="D57" s="13"/>
      <c r="E57" s="13"/>
      <c r="F57" s="13"/>
      <c r="G57" s="13"/>
      <c r="H57" s="13"/>
      <c r="I57" s="13"/>
      <c r="J57" s="13"/>
      <c r="K57" s="13"/>
      <c r="L57" s="13"/>
      <c r="M57" s="13"/>
      <c r="N57" s="13"/>
      <c r="O57" s="13"/>
      <c r="P57" s="13"/>
      <c r="Q57" s="14"/>
      <c r="R57" s="13"/>
      <c r="S57" s="13"/>
      <c r="T57" s="13"/>
      <c r="U57" s="13"/>
      <c r="V57" s="13"/>
    </row>
    <row r="58" spans="1:22">
      <c r="A58" s="36" t="s">
        <v>274</v>
      </c>
      <c r="B58" s="36"/>
      <c r="C58" s="13"/>
      <c r="D58" s="13"/>
      <c r="E58" s="13"/>
      <c r="F58" s="13"/>
      <c r="G58" s="13"/>
      <c r="H58" s="13"/>
      <c r="I58" s="13"/>
      <c r="J58" s="13"/>
      <c r="K58" s="13"/>
      <c r="L58" s="13"/>
      <c r="M58" s="13"/>
      <c r="N58" s="13"/>
      <c r="O58" s="13"/>
      <c r="P58" s="13"/>
      <c r="Q58" s="14"/>
      <c r="R58" s="13"/>
      <c r="S58" s="13"/>
      <c r="T58" s="13"/>
      <c r="U58" s="13"/>
      <c r="V58" s="13"/>
    </row>
    <row r="59" spans="1:22">
      <c r="Q59" s="8"/>
    </row>
    <row r="60" spans="1:22">
      <c r="A60" s="2" t="s">
        <v>1</v>
      </c>
      <c r="B60" s="2"/>
      <c r="C60" s="2" t="s">
        <v>1</v>
      </c>
      <c r="D60" s="2" t="s">
        <v>1</v>
      </c>
      <c r="E60" s="2" t="s">
        <v>1</v>
      </c>
      <c r="F60" s="2" t="s">
        <v>1</v>
      </c>
      <c r="G60" s="2" t="s">
        <v>1</v>
      </c>
      <c r="H60" s="2" t="s">
        <v>1</v>
      </c>
      <c r="I60" s="2" t="s">
        <v>1</v>
      </c>
      <c r="J60" s="2" t="s">
        <v>1</v>
      </c>
      <c r="K60" s="3" t="s">
        <v>1</v>
      </c>
      <c r="L60" s="3" t="s">
        <v>1</v>
      </c>
      <c r="M60" s="10" t="s">
        <v>1</v>
      </c>
      <c r="N60" s="10" t="s">
        <v>1</v>
      </c>
      <c r="O60" s="10" t="s">
        <v>1</v>
      </c>
      <c r="P60" s="2" t="s">
        <v>1</v>
      </c>
      <c r="Q60" s="2" t="s">
        <v>1</v>
      </c>
      <c r="R60" s="2" t="s">
        <v>1</v>
      </c>
      <c r="S60" s="2" t="s">
        <v>1</v>
      </c>
      <c r="T60" s="2" t="s">
        <v>1</v>
      </c>
      <c r="U60" s="2" t="s">
        <v>1</v>
      </c>
      <c r="V60" s="2" t="s">
        <v>1</v>
      </c>
    </row>
    <row r="61" spans="1:22">
      <c r="A61" t="s">
        <v>146</v>
      </c>
      <c r="C61" s="4" t="s">
        <v>3</v>
      </c>
      <c r="D61" s="4" t="s">
        <v>4</v>
      </c>
      <c r="E61" s="4" t="s">
        <v>5</v>
      </c>
      <c r="F61" s="4">
        <v>1996</v>
      </c>
      <c r="G61" s="6">
        <v>1997</v>
      </c>
      <c r="H61" s="12">
        <v>1998</v>
      </c>
      <c r="I61" s="12">
        <v>1999</v>
      </c>
      <c r="J61" s="12">
        <v>2000</v>
      </c>
      <c r="K61" s="38">
        <v>2001</v>
      </c>
      <c r="L61" s="4">
        <v>2002</v>
      </c>
      <c r="M61" s="4">
        <v>2003</v>
      </c>
      <c r="N61" s="4">
        <v>2004</v>
      </c>
      <c r="O61" s="4">
        <v>2005</v>
      </c>
      <c r="P61" s="4">
        <v>2006</v>
      </c>
      <c r="Q61" s="4">
        <v>2007</v>
      </c>
      <c r="R61" s="4">
        <v>2008</v>
      </c>
      <c r="S61" s="4">
        <v>2009</v>
      </c>
      <c r="T61" s="37">
        <v>2010</v>
      </c>
      <c r="U61" s="37">
        <v>2011</v>
      </c>
      <c r="V61" s="37" t="s">
        <v>273</v>
      </c>
    </row>
    <row r="62" spans="1:22">
      <c r="A62" s="2" t="s">
        <v>1</v>
      </c>
      <c r="B62" s="2"/>
      <c r="C62" s="2" t="s">
        <v>1</v>
      </c>
      <c r="D62" s="2" t="s">
        <v>1</v>
      </c>
      <c r="E62" s="2" t="s">
        <v>1</v>
      </c>
      <c r="F62" s="39" t="s">
        <v>1</v>
      </c>
      <c r="G62" s="3" t="s">
        <v>1</v>
      </c>
      <c r="H62" s="10" t="s">
        <v>1</v>
      </c>
      <c r="I62" s="10" t="s">
        <v>1</v>
      </c>
      <c r="J62" s="10" t="s">
        <v>1</v>
      </c>
      <c r="K62" s="40" t="s">
        <v>1</v>
      </c>
      <c r="L62" s="2" t="s">
        <v>1</v>
      </c>
      <c r="M62" s="2" t="s">
        <v>1</v>
      </c>
      <c r="N62" s="2" t="s">
        <v>1</v>
      </c>
      <c r="O62" s="2" t="s">
        <v>1</v>
      </c>
      <c r="P62" s="2" t="s">
        <v>1</v>
      </c>
      <c r="Q62" s="2" t="s">
        <v>1</v>
      </c>
      <c r="R62" s="2" t="s">
        <v>1</v>
      </c>
      <c r="S62" s="2" t="s">
        <v>1</v>
      </c>
      <c r="T62" s="2" t="s">
        <v>1</v>
      </c>
      <c r="U62" s="2" t="s">
        <v>1</v>
      </c>
      <c r="V62" s="2" t="s">
        <v>1</v>
      </c>
    </row>
    <row r="63" spans="1:22">
      <c r="H63" s="8"/>
      <c r="I63" s="7"/>
    </row>
    <row r="64" spans="1:22">
      <c r="A64" s="4" t="s">
        <v>178</v>
      </c>
      <c r="B64" s="4"/>
      <c r="C64" s="1">
        <v>3087</v>
      </c>
      <c r="D64" s="1">
        <v>3119</v>
      </c>
      <c r="E64" s="1">
        <v>3161</v>
      </c>
      <c r="F64" s="1">
        <v>3483</v>
      </c>
      <c r="G64" s="1">
        <v>3515</v>
      </c>
      <c r="H64" s="7">
        <v>3547</v>
      </c>
      <c r="I64" s="7">
        <v>3635</v>
      </c>
      <c r="J64" s="8">
        <v>3753</v>
      </c>
      <c r="K64" s="41">
        <v>3719</v>
      </c>
      <c r="L64" s="7">
        <v>3789</v>
      </c>
      <c r="M64" s="8">
        <v>3887</v>
      </c>
      <c r="N64" s="8">
        <v>3946</v>
      </c>
      <c r="O64" s="8">
        <v>4052</v>
      </c>
      <c r="P64" s="8">
        <v>4449</v>
      </c>
      <c r="Q64" s="8">
        <v>4632</v>
      </c>
      <c r="R64" s="8">
        <v>4720</v>
      </c>
      <c r="S64" s="8">
        <v>4756</v>
      </c>
      <c r="T64" s="8">
        <f>SUM(T65:T69)</f>
        <v>4766</v>
      </c>
      <c r="U64" s="8">
        <f>SUM(U65:U69)</f>
        <v>4781</v>
      </c>
      <c r="V64" s="8">
        <f>SUM(V65:V69)</f>
        <v>4881</v>
      </c>
    </row>
    <row r="65" spans="1:22">
      <c r="A65" s="4" t="s">
        <v>179</v>
      </c>
      <c r="B65" s="4"/>
      <c r="C65" s="1">
        <v>659</v>
      </c>
      <c r="D65" s="1">
        <v>671</v>
      </c>
      <c r="E65" s="1">
        <v>682</v>
      </c>
      <c r="F65" s="1">
        <v>731</v>
      </c>
      <c r="G65" s="1">
        <v>732</v>
      </c>
      <c r="H65" s="7">
        <v>736</v>
      </c>
      <c r="I65" s="7">
        <v>746</v>
      </c>
      <c r="J65" s="8">
        <v>745</v>
      </c>
      <c r="K65" s="41">
        <v>734</v>
      </c>
      <c r="L65" s="7">
        <v>752</v>
      </c>
      <c r="M65" s="8">
        <v>758</v>
      </c>
      <c r="N65" s="8">
        <v>771</v>
      </c>
      <c r="O65" s="8">
        <v>798</v>
      </c>
      <c r="P65" s="8">
        <v>855</v>
      </c>
      <c r="Q65" s="8">
        <v>876</v>
      </c>
      <c r="R65" s="8">
        <v>878</v>
      </c>
      <c r="S65" s="8">
        <v>907</v>
      </c>
      <c r="T65" s="8">
        <v>913</v>
      </c>
      <c r="U65" s="8">
        <v>930</v>
      </c>
      <c r="V65" s="8">
        <v>966</v>
      </c>
    </row>
    <row r="66" spans="1:22">
      <c r="A66" s="4" t="s">
        <v>180</v>
      </c>
      <c r="B66" s="4"/>
      <c r="C66" s="1">
        <v>1385</v>
      </c>
      <c r="D66" s="1">
        <v>1448</v>
      </c>
      <c r="E66" s="1">
        <v>1500</v>
      </c>
      <c r="F66" s="1">
        <v>1653</v>
      </c>
      <c r="G66" s="1">
        <v>1691</v>
      </c>
      <c r="H66" s="7">
        <v>1716</v>
      </c>
      <c r="I66" s="7">
        <v>1788</v>
      </c>
      <c r="J66" s="8">
        <v>1904</v>
      </c>
      <c r="K66" s="41">
        <v>1921</v>
      </c>
      <c r="L66" s="7">
        <v>1973</v>
      </c>
      <c r="M66" s="8">
        <v>2060</v>
      </c>
      <c r="N66" s="8">
        <v>2107</v>
      </c>
      <c r="O66" s="8">
        <v>2160</v>
      </c>
      <c r="P66" s="8">
        <v>2395</v>
      </c>
      <c r="Q66" s="8">
        <v>2502</v>
      </c>
      <c r="R66" s="8">
        <v>2575</v>
      </c>
      <c r="S66" s="8">
        <v>2536</v>
      </c>
      <c r="T66" s="8">
        <v>2471</v>
      </c>
      <c r="U66" s="8">
        <v>2429</v>
      </c>
      <c r="V66" s="8">
        <v>2451</v>
      </c>
    </row>
    <row r="67" spans="1:22">
      <c r="A67" s="4" t="s">
        <v>181</v>
      </c>
      <c r="B67" s="4"/>
      <c r="C67" s="1">
        <v>333</v>
      </c>
      <c r="D67" s="1">
        <v>333</v>
      </c>
      <c r="E67" s="1">
        <v>319</v>
      </c>
      <c r="F67" s="1">
        <v>343</v>
      </c>
      <c r="G67" s="1">
        <v>352</v>
      </c>
      <c r="H67" s="7">
        <v>356</v>
      </c>
      <c r="I67" s="7">
        <v>360</v>
      </c>
      <c r="J67" s="8">
        <v>363</v>
      </c>
      <c r="K67" s="41">
        <v>340</v>
      </c>
      <c r="L67" s="7">
        <v>346</v>
      </c>
      <c r="M67" s="8">
        <v>345</v>
      </c>
      <c r="N67" s="8">
        <v>348</v>
      </c>
      <c r="O67" s="8">
        <v>363</v>
      </c>
      <c r="P67" s="8">
        <v>410</v>
      </c>
      <c r="Q67" s="8">
        <v>418</v>
      </c>
      <c r="R67" s="8">
        <v>407</v>
      </c>
      <c r="S67" s="8">
        <v>418</v>
      </c>
      <c r="T67" s="8">
        <v>435</v>
      </c>
      <c r="U67" s="8">
        <v>440</v>
      </c>
      <c r="V67" s="8">
        <v>445</v>
      </c>
    </row>
    <row r="68" spans="1:22">
      <c r="A68" s="4" t="s">
        <v>182</v>
      </c>
      <c r="B68" s="4"/>
      <c r="C68" s="1">
        <v>296</v>
      </c>
      <c r="D68" s="1">
        <v>266</v>
      </c>
      <c r="E68" s="1">
        <v>264</v>
      </c>
      <c r="F68" s="1">
        <v>295</v>
      </c>
      <c r="G68" s="1">
        <v>284</v>
      </c>
      <c r="H68" s="7">
        <v>282</v>
      </c>
      <c r="I68" s="7">
        <v>290</v>
      </c>
      <c r="J68" s="8">
        <v>304</v>
      </c>
      <c r="K68" s="41">
        <v>295</v>
      </c>
      <c r="L68" s="7">
        <v>290</v>
      </c>
      <c r="M68" s="8">
        <v>282</v>
      </c>
      <c r="N68" s="8">
        <v>282</v>
      </c>
      <c r="O68" s="8">
        <v>285</v>
      </c>
      <c r="P68" s="8">
        <v>318</v>
      </c>
      <c r="Q68" s="8">
        <v>340</v>
      </c>
      <c r="R68" s="8">
        <v>351</v>
      </c>
      <c r="S68" s="8">
        <v>363</v>
      </c>
      <c r="T68" s="8">
        <v>387</v>
      </c>
      <c r="U68" s="8">
        <v>395</v>
      </c>
      <c r="V68" s="8">
        <v>414</v>
      </c>
    </row>
    <row r="69" spans="1:22">
      <c r="A69" s="4" t="s">
        <v>183</v>
      </c>
      <c r="B69" s="4"/>
      <c r="C69" s="1">
        <v>414</v>
      </c>
      <c r="D69" s="1">
        <v>401</v>
      </c>
      <c r="E69" s="1">
        <v>396</v>
      </c>
      <c r="F69" s="1">
        <v>461</v>
      </c>
      <c r="G69" s="1">
        <v>456</v>
      </c>
      <c r="H69" s="7">
        <v>457</v>
      </c>
      <c r="I69" s="7">
        <v>451</v>
      </c>
      <c r="J69" s="8">
        <v>437</v>
      </c>
      <c r="K69" s="41">
        <v>429</v>
      </c>
      <c r="L69" s="7">
        <v>428</v>
      </c>
      <c r="M69" s="8">
        <v>442</v>
      </c>
      <c r="N69" s="8">
        <v>438</v>
      </c>
      <c r="O69" s="8">
        <v>446</v>
      </c>
      <c r="P69" s="8">
        <v>471</v>
      </c>
      <c r="Q69" s="8">
        <v>496</v>
      </c>
      <c r="R69" s="8">
        <v>509</v>
      </c>
      <c r="S69" s="8">
        <v>532</v>
      </c>
      <c r="T69" s="8">
        <v>560</v>
      </c>
      <c r="U69" s="8">
        <v>587</v>
      </c>
      <c r="V69" s="8">
        <v>605</v>
      </c>
    </row>
    <row r="70" spans="1:22">
      <c r="H70" s="8"/>
      <c r="I70" s="7"/>
      <c r="L70" s="8"/>
    </row>
    <row r="71" spans="1:22">
      <c r="A71" s="4" t="s">
        <v>184</v>
      </c>
      <c r="B71" s="4"/>
      <c r="C71" s="1">
        <v>6760</v>
      </c>
      <c r="D71" s="1">
        <v>6707</v>
      </c>
      <c r="E71" s="1">
        <v>6819</v>
      </c>
      <c r="F71" s="1">
        <v>7304</v>
      </c>
      <c r="G71" s="1">
        <v>7381</v>
      </c>
      <c r="H71" s="7">
        <v>7441</v>
      </c>
      <c r="I71" s="7">
        <v>7451</v>
      </c>
      <c r="J71" s="8">
        <v>7519</v>
      </c>
      <c r="K71" s="41">
        <v>7420</v>
      </c>
      <c r="L71" s="7">
        <v>7386</v>
      </c>
      <c r="M71" s="8">
        <v>7427</v>
      </c>
      <c r="N71" s="8">
        <v>7510</v>
      </c>
      <c r="O71" s="8">
        <v>7622</v>
      </c>
      <c r="P71" s="8">
        <v>8047</v>
      </c>
      <c r="Q71" s="8">
        <v>8340</v>
      </c>
      <c r="R71" s="8">
        <v>8409</v>
      </c>
      <c r="S71" s="8">
        <v>8628</v>
      </c>
      <c r="T71" s="8">
        <f>SUM(T72:T81)</f>
        <v>8673</v>
      </c>
      <c r="U71" s="8">
        <f>SUM(U72:U81)</f>
        <v>8766</v>
      </c>
      <c r="V71" s="8">
        <f>SUM(V72:V81)</f>
        <v>8919</v>
      </c>
    </row>
    <row r="72" spans="1:22">
      <c r="A72" s="4" t="s">
        <v>185</v>
      </c>
      <c r="B72" s="4"/>
      <c r="C72" s="1">
        <v>923</v>
      </c>
      <c r="D72" s="1">
        <v>899</v>
      </c>
      <c r="E72" s="1">
        <v>943</v>
      </c>
      <c r="F72" s="1">
        <v>990</v>
      </c>
      <c r="G72" s="1">
        <v>1029</v>
      </c>
      <c r="H72" s="7">
        <v>1063</v>
      </c>
      <c r="I72" s="7">
        <v>1096</v>
      </c>
      <c r="J72" s="8">
        <v>1083</v>
      </c>
      <c r="K72" s="41">
        <v>1065</v>
      </c>
      <c r="L72" s="7">
        <v>1064</v>
      </c>
      <c r="M72" s="8">
        <v>1063</v>
      </c>
      <c r="N72" s="8">
        <v>1079</v>
      </c>
      <c r="O72" s="8">
        <v>1101</v>
      </c>
      <c r="P72" s="8">
        <v>1159</v>
      </c>
      <c r="Q72" s="8">
        <v>1221</v>
      </c>
      <c r="R72" s="8">
        <v>1244</v>
      </c>
      <c r="S72" s="8">
        <v>1275</v>
      </c>
      <c r="T72" s="8">
        <v>1287</v>
      </c>
      <c r="U72" s="8">
        <v>1294</v>
      </c>
      <c r="V72" s="8">
        <v>1300</v>
      </c>
    </row>
    <row r="73" spans="1:22">
      <c r="A73" s="4" t="s">
        <v>186</v>
      </c>
      <c r="B73" s="4"/>
      <c r="C73" s="1">
        <v>864</v>
      </c>
      <c r="D73" s="1">
        <v>873</v>
      </c>
      <c r="E73" s="1">
        <v>877</v>
      </c>
      <c r="F73" s="1">
        <v>900</v>
      </c>
      <c r="G73" s="1">
        <v>935</v>
      </c>
      <c r="H73" s="7">
        <v>955</v>
      </c>
      <c r="I73" s="7">
        <v>922</v>
      </c>
      <c r="J73" s="8">
        <v>968</v>
      </c>
      <c r="K73" s="41">
        <v>970</v>
      </c>
      <c r="L73" s="7">
        <v>985</v>
      </c>
      <c r="M73" s="8">
        <v>1007</v>
      </c>
      <c r="N73" s="8">
        <v>1035</v>
      </c>
      <c r="O73" s="8">
        <v>1040</v>
      </c>
      <c r="P73" s="8">
        <v>1101</v>
      </c>
      <c r="Q73" s="8">
        <v>1119</v>
      </c>
      <c r="R73" s="8">
        <v>1120</v>
      </c>
      <c r="S73" s="8">
        <v>1125</v>
      </c>
      <c r="T73" s="8">
        <v>1129</v>
      </c>
      <c r="U73" s="8">
        <v>1104</v>
      </c>
      <c r="V73" s="8">
        <v>1108</v>
      </c>
    </row>
    <row r="74" spans="1:22">
      <c r="A74" s="4" t="s">
        <v>187</v>
      </c>
      <c r="B74" s="4"/>
      <c r="C74" s="1">
        <v>1000</v>
      </c>
      <c r="D74" s="1">
        <v>991</v>
      </c>
      <c r="E74" s="1">
        <v>1028</v>
      </c>
      <c r="F74" s="1">
        <v>1110</v>
      </c>
      <c r="G74" s="1">
        <v>1126</v>
      </c>
      <c r="H74" s="7">
        <v>1156</v>
      </c>
      <c r="I74" s="7">
        <v>1179</v>
      </c>
      <c r="J74" s="8">
        <v>1228</v>
      </c>
      <c r="K74" s="41">
        <v>1234</v>
      </c>
      <c r="L74" s="7">
        <v>1264</v>
      </c>
      <c r="M74" s="8">
        <v>1265</v>
      </c>
      <c r="N74" s="8">
        <v>1302</v>
      </c>
      <c r="O74" s="8">
        <v>1360</v>
      </c>
      <c r="P74" s="8">
        <v>1462</v>
      </c>
      <c r="Q74" s="8">
        <v>1530</v>
      </c>
      <c r="R74" s="8">
        <v>1582</v>
      </c>
      <c r="S74" s="8">
        <v>1632</v>
      </c>
      <c r="T74" s="8">
        <v>1631</v>
      </c>
      <c r="U74" s="8">
        <v>1670</v>
      </c>
      <c r="V74" s="8">
        <v>1677</v>
      </c>
    </row>
    <row r="75" spans="1:22">
      <c r="A75" s="4" t="s">
        <v>188</v>
      </c>
      <c r="B75" s="4"/>
      <c r="C75" s="1">
        <v>422</v>
      </c>
      <c r="D75" s="1">
        <v>410</v>
      </c>
      <c r="E75" s="1">
        <v>412</v>
      </c>
      <c r="F75" s="1">
        <v>430</v>
      </c>
      <c r="G75" s="1">
        <v>400</v>
      </c>
      <c r="H75" s="7">
        <v>369</v>
      </c>
      <c r="I75" s="7">
        <v>334</v>
      </c>
      <c r="J75" s="8">
        <v>294</v>
      </c>
      <c r="K75" s="41">
        <v>251</v>
      </c>
      <c r="L75" s="7">
        <v>232</v>
      </c>
      <c r="M75" s="8">
        <v>215</v>
      </c>
      <c r="N75" s="8">
        <v>204</v>
      </c>
      <c r="O75" s="8">
        <v>190</v>
      </c>
      <c r="P75" s="8">
        <v>205</v>
      </c>
      <c r="Q75" s="8">
        <v>226</v>
      </c>
      <c r="R75" s="8">
        <v>227</v>
      </c>
      <c r="S75" s="8">
        <v>249</v>
      </c>
      <c r="T75" s="8">
        <v>258</v>
      </c>
      <c r="U75" s="8">
        <v>267</v>
      </c>
      <c r="V75" s="8">
        <v>282</v>
      </c>
    </row>
    <row r="76" spans="1:22">
      <c r="A76" s="4" t="s">
        <v>189</v>
      </c>
      <c r="B76" s="4"/>
      <c r="C76" s="1">
        <v>1044</v>
      </c>
      <c r="D76" s="1">
        <v>1040</v>
      </c>
      <c r="E76" s="1">
        <v>1053</v>
      </c>
      <c r="F76" s="1">
        <v>1124</v>
      </c>
      <c r="G76" s="1">
        <v>1123</v>
      </c>
      <c r="H76" s="7">
        <v>1116</v>
      </c>
      <c r="I76" s="7">
        <v>1115</v>
      </c>
      <c r="J76" s="8">
        <v>1106</v>
      </c>
      <c r="K76" s="41">
        <v>1088</v>
      </c>
      <c r="L76" s="7">
        <v>1076</v>
      </c>
      <c r="M76" s="8">
        <v>1082</v>
      </c>
      <c r="N76" s="8">
        <v>1078</v>
      </c>
      <c r="O76" s="8">
        <v>1091</v>
      </c>
      <c r="P76" s="8">
        <v>1147</v>
      </c>
      <c r="Q76" s="8">
        <v>1172</v>
      </c>
      <c r="R76" s="8">
        <v>1153</v>
      </c>
      <c r="S76" s="8">
        <v>1195</v>
      </c>
      <c r="T76" s="8">
        <v>1204</v>
      </c>
      <c r="U76" s="8">
        <v>1229</v>
      </c>
      <c r="V76" s="8">
        <v>1285</v>
      </c>
    </row>
    <row r="77" spans="1:22">
      <c r="A77" s="4" t="s">
        <v>190</v>
      </c>
      <c r="B77" s="4"/>
      <c r="C77" s="1">
        <v>1108</v>
      </c>
      <c r="D77" s="1">
        <v>1092</v>
      </c>
      <c r="E77" s="1">
        <v>1120</v>
      </c>
      <c r="F77" s="1">
        <v>1234</v>
      </c>
      <c r="G77" s="1">
        <v>1226</v>
      </c>
      <c r="H77" s="7">
        <v>1225</v>
      </c>
      <c r="I77" s="7">
        <v>1223</v>
      </c>
      <c r="J77" s="8">
        <v>1252</v>
      </c>
      <c r="K77" s="41">
        <v>1236</v>
      </c>
      <c r="L77" s="7">
        <v>1232</v>
      </c>
      <c r="M77" s="8">
        <v>1255</v>
      </c>
      <c r="N77" s="8">
        <v>1267</v>
      </c>
      <c r="O77" s="8">
        <v>1272</v>
      </c>
      <c r="P77" s="8">
        <v>1330</v>
      </c>
      <c r="Q77" s="8">
        <v>1380</v>
      </c>
      <c r="R77" s="8">
        <v>1385</v>
      </c>
      <c r="S77" s="8">
        <v>1420</v>
      </c>
      <c r="T77" s="8">
        <v>1440</v>
      </c>
      <c r="U77" s="8">
        <v>1445</v>
      </c>
      <c r="V77" s="8">
        <v>1485</v>
      </c>
    </row>
    <row r="78" spans="1:22">
      <c r="A78" s="4" t="s">
        <v>191</v>
      </c>
      <c r="B78" s="4"/>
      <c r="C78" s="1">
        <v>851</v>
      </c>
      <c r="D78" s="1">
        <v>868</v>
      </c>
      <c r="E78" s="1">
        <v>839</v>
      </c>
      <c r="F78" s="1">
        <v>909</v>
      </c>
      <c r="G78" s="1">
        <v>898</v>
      </c>
      <c r="H78" s="7">
        <v>930</v>
      </c>
      <c r="I78" s="7">
        <v>936</v>
      </c>
      <c r="J78" s="8">
        <v>945</v>
      </c>
      <c r="K78" s="41">
        <v>963</v>
      </c>
      <c r="L78" s="7">
        <v>939</v>
      </c>
      <c r="M78" s="8">
        <v>942</v>
      </c>
      <c r="N78" s="8">
        <v>929</v>
      </c>
      <c r="O78" s="8">
        <v>946</v>
      </c>
      <c r="P78" s="8">
        <v>984</v>
      </c>
      <c r="Q78" s="8">
        <v>1015</v>
      </c>
      <c r="R78" s="8">
        <v>1002</v>
      </c>
      <c r="S78" s="8">
        <v>1031</v>
      </c>
      <c r="T78" s="8">
        <v>1007</v>
      </c>
      <c r="U78" s="8">
        <v>1023</v>
      </c>
      <c r="V78" s="8">
        <v>1030</v>
      </c>
    </row>
    <row r="79" spans="1:22">
      <c r="A79" s="4" t="s">
        <v>216</v>
      </c>
      <c r="B79" s="4"/>
      <c r="C79" s="5" t="s">
        <v>192</v>
      </c>
      <c r="D79" s="5" t="s">
        <v>192</v>
      </c>
      <c r="E79" s="5" t="s">
        <v>192</v>
      </c>
      <c r="F79" s="5" t="s">
        <v>192</v>
      </c>
      <c r="G79" s="5" t="s">
        <v>192</v>
      </c>
      <c r="H79" s="11" t="s">
        <v>192</v>
      </c>
      <c r="I79" s="11" t="s">
        <v>192</v>
      </c>
      <c r="J79" s="11" t="s">
        <v>192</v>
      </c>
      <c r="K79" s="11" t="s">
        <v>192</v>
      </c>
      <c r="L79" s="11" t="s">
        <v>192</v>
      </c>
      <c r="M79" s="11" t="s">
        <v>192</v>
      </c>
      <c r="N79" s="11" t="s">
        <v>192</v>
      </c>
      <c r="O79" s="11" t="s">
        <v>192</v>
      </c>
      <c r="P79" s="11" t="s">
        <v>192</v>
      </c>
      <c r="Q79" s="11" t="s">
        <v>192</v>
      </c>
      <c r="R79" s="11" t="s">
        <v>192</v>
      </c>
      <c r="S79" s="11" t="s">
        <v>192</v>
      </c>
      <c r="T79" s="11" t="s">
        <v>192</v>
      </c>
      <c r="U79" s="11" t="s">
        <v>192</v>
      </c>
      <c r="V79" s="11" t="s">
        <v>192</v>
      </c>
    </row>
    <row r="80" spans="1:22">
      <c r="A80" s="4" t="s">
        <v>193</v>
      </c>
      <c r="B80" s="4"/>
      <c r="C80" s="1">
        <v>461</v>
      </c>
      <c r="D80" s="1">
        <v>454</v>
      </c>
      <c r="E80" s="1">
        <v>462</v>
      </c>
      <c r="F80" s="1">
        <v>489</v>
      </c>
      <c r="G80" s="1">
        <v>486</v>
      </c>
      <c r="H80" s="7">
        <v>499</v>
      </c>
      <c r="I80" s="7">
        <v>526</v>
      </c>
      <c r="J80" s="8">
        <v>528</v>
      </c>
      <c r="K80" s="41">
        <v>504</v>
      </c>
      <c r="L80" s="7">
        <v>486</v>
      </c>
      <c r="M80" s="8">
        <v>482</v>
      </c>
      <c r="N80" s="8">
        <v>490</v>
      </c>
      <c r="O80" s="8">
        <v>501</v>
      </c>
      <c r="P80" s="8">
        <v>539</v>
      </c>
      <c r="Q80" s="8">
        <v>552</v>
      </c>
      <c r="R80" s="8">
        <v>568</v>
      </c>
      <c r="S80" s="8">
        <v>576</v>
      </c>
      <c r="T80" s="8">
        <v>584</v>
      </c>
      <c r="U80" s="8">
        <v>600</v>
      </c>
      <c r="V80" s="8">
        <v>610</v>
      </c>
    </row>
    <row r="81" spans="1:22">
      <c r="A81" s="4" t="s">
        <v>194</v>
      </c>
      <c r="B81" s="4"/>
      <c r="C81" s="1">
        <v>87</v>
      </c>
      <c r="D81" s="1">
        <v>80</v>
      </c>
      <c r="E81" s="1">
        <v>85</v>
      </c>
      <c r="F81" s="1">
        <v>104</v>
      </c>
      <c r="G81" s="1">
        <v>110</v>
      </c>
      <c r="H81" s="7">
        <v>128</v>
      </c>
      <c r="I81" s="7">
        <v>120</v>
      </c>
      <c r="J81" s="8">
        <v>115</v>
      </c>
      <c r="K81" s="41">
        <v>109</v>
      </c>
      <c r="L81" s="7">
        <v>108</v>
      </c>
      <c r="M81" s="8">
        <v>116</v>
      </c>
      <c r="N81" s="8">
        <v>126</v>
      </c>
      <c r="O81" s="8">
        <v>121</v>
      </c>
      <c r="P81" s="8">
        <v>120</v>
      </c>
      <c r="Q81" s="8">
        <v>125</v>
      </c>
      <c r="R81" s="8">
        <v>128</v>
      </c>
      <c r="S81" s="8">
        <v>125</v>
      </c>
      <c r="T81" s="8">
        <v>133</v>
      </c>
      <c r="U81" s="8">
        <v>134</v>
      </c>
      <c r="V81" s="8">
        <v>142</v>
      </c>
    </row>
    <row r="82" spans="1:22">
      <c r="H82" s="8"/>
      <c r="I82" s="7"/>
      <c r="L82" s="8"/>
    </row>
    <row r="83" spans="1:22">
      <c r="A83" s="4" t="s">
        <v>195</v>
      </c>
      <c r="B83" s="4"/>
      <c r="C83" s="1">
        <v>3962</v>
      </c>
      <c r="D83" s="1">
        <v>3885</v>
      </c>
      <c r="E83" s="1">
        <v>3870</v>
      </c>
      <c r="F83" s="1">
        <v>4316</v>
      </c>
      <c r="G83" s="1">
        <v>4183</v>
      </c>
      <c r="H83" s="7">
        <v>4177</v>
      </c>
      <c r="I83" s="7">
        <v>4102</v>
      </c>
      <c r="J83" s="8">
        <v>3965</v>
      </c>
      <c r="K83" s="41">
        <v>3731</v>
      </c>
      <c r="L83" s="7">
        <v>3741</v>
      </c>
      <c r="M83" s="8">
        <v>3783</v>
      </c>
      <c r="N83" s="8">
        <v>3705</v>
      </c>
      <c r="O83" s="8">
        <v>3756</v>
      </c>
      <c r="P83" s="8">
        <v>3997</v>
      </c>
      <c r="Q83" s="8">
        <v>4126</v>
      </c>
      <c r="R83" s="8">
        <v>4068</v>
      </c>
      <c r="S83" s="8">
        <v>4184</v>
      </c>
      <c r="T83" s="8">
        <f>SUM(T84:T92)</f>
        <v>4325</v>
      </c>
      <c r="U83" s="8">
        <f>SUM(U84:U92)</f>
        <v>4415</v>
      </c>
      <c r="V83" s="8">
        <f>SUM(V84:V92)</f>
        <v>4503</v>
      </c>
    </row>
    <row r="84" spans="1:22">
      <c r="A84" s="4" t="s">
        <v>196</v>
      </c>
      <c r="B84" s="4"/>
      <c r="C84" s="1">
        <v>709</v>
      </c>
      <c r="D84" s="1">
        <v>713</v>
      </c>
      <c r="E84" s="1">
        <v>685</v>
      </c>
      <c r="F84" s="1">
        <v>755</v>
      </c>
      <c r="G84" s="1">
        <v>735</v>
      </c>
      <c r="H84" s="7">
        <v>740</v>
      </c>
      <c r="I84" s="7">
        <v>750</v>
      </c>
      <c r="J84" s="8">
        <v>723</v>
      </c>
      <c r="K84" s="41">
        <v>689</v>
      </c>
      <c r="L84" s="7">
        <v>682</v>
      </c>
      <c r="M84" s="8">
        <v>687</v>
      </c>
      <c r="N84" s="8">
        <v>692</v>
      </c>
      <c r="O84" s="8">
        <v>691</v>
      </c>
      <c r="P84" s="8">
        <v>732</v>
      </c>
      <c r="Q84" s="8">
        <v>764</v>
      </c>
      <c r="R84" s="8">
        <v>750</v>
      </c>
      <c r="S84" s="8">
        <v>765</v>
      </c>
      <c r="T84" s="8">
        <v>796</v>
      </c>
      <c r="U84" s="8">
        <v>815</v>
      </c>
      <c r="V84" s="8">
        <v>816</v>
      </c>
    </row>
    <row r="85" spans="1:22">
      <c r="A85" s="4" t="s">
        <v>197</v>
      </c>
      <c r="B85" s="4"/>
      <c r="C85" s="1">
        <v>621</v>
      </c>
      <c r="D85" s="1">
        <v>593</v>
      </c>
      <c r="E85" s="1">
        <v>569</v>
      </c>
      <c r="F85" s="1">
        <v>634</v>
      </c>
      <c r="G85" s="1">
        <v>595</v>
      </c>
      <c r="H85" s="7">
        <v>583</v>
      </c>
      <c r="I85" s="7">
        <v>577</v>
      </c>
      <c r="J85" s="8">
        <v>561</v>
      </c>
      <c r="K85" s="41">
        <v>543</v>
      </c>
      <c r="L85" s="7">
        <v>529</v>
      </c>
      <c r="M85" s="8">
        <v>558</v>
      </c>
      <c r="N85" s="8">
        <v>555</v>
      </c>
      <c r="O85" s="8">
        <v>567</v>
      </c>
      <c r="P85" s="8">
        <v>613</v>
      </c>
      <c r="Q85" s="8">
        <v>638</v>
      </c>
      <c r="R85" s="8">
        <v>631</v>
      </c>
      <c r="S85" s="8">
        <v>645</v>
      </c>
      <c r="T85" s="8">
        <v>671</v>
      </c>
      <c r="U85" s="8">
        <v>706</v>
      </c>
      <c r="V85" s="8">
        <v>719</v>
      </c>
    </row>
    <row r="86" spans="1:22">
      <c r="A86" s="4" t="s">
        <v>198</v>
      </c>
      <c r="B86" s="4"/>
      <c r="C86" s="1">
        <v>575</v>
      </c>
      <c r="D86" s="1">
        <v>552</v>
      </c>
      <c r="E86" s="1">
        <v>574</v>
      </c>
      <c r="F86" s="1">
        <v>647</v>
      </c>
      <c r="G86" s="1">
        <v>627</v>
      </c>
      <c r="H86" s="7">
        <v>609</v>
      </c>
      <c r="I86" s="7">
        <v>575</v>
      </c>
      <c r="J86" s="8">
        <v>562</v>
      </c>
      <c r="K86" s="41">
        <v>514</v>
      </c>
      <c r="L86" s="7">
        <v>530</v>
      </c>
      <c r="M86" s="8">
        <v>526</v>
      </c>
      <c r="N86" s="8">
        <v>532</v>
      </c>
      <c r="O86" s="8">
        <v>553</v>
      </c>
      <c r="P86" s="8">
        <v>601</v>
      </c>
      <c r="Q86" s="8">
        <v>620</v>
      </c>
      <c r="R86" s="8">
        <v>613</v>
      </c>
      <c r="S86" s="8">
        <v>627</v>
      </c>
      <c r="T86" s="8">
        <v>637</v>
      </c>
      <c r="U86" s="8">
        <v>639</v>
      </c>
      <c r="V86" s="8">
        <v>666</v>
      </c>
    </row>
    <row r="87" spans="1:22">
      <c r="A87" s="4" t="s">
        <v>199</v>
      </c>
      <c r="B87" s="4"/>
      <c r="C87" s="1">
        <v>58</v>
      </c>
      <c r="D87" s="1">
        <v>55</v>
      </c>
      <c r="E87" s="1">
        <v>46</v>
      </c>
      <c r="F87" s="1">
        <v>57</v>
      </c>
      <c r="G87" s="1">
        <v>52</v>
      </c>
      <c r="H87" s="7">
        <v>45</v>
      </c>
      <c r="I87" s="7">
        <v>45</v>
      </c>
      <c r="J87" s="8">
        <v>46</v>
      </c>
      <c r="K87" s="41">
        <v>42</v>
      </c>
      <c r="L87" s="7">
        <v>41</v>
      </c>
      <c r="M87" s="8">
        <v>40</v>
      </c>
      <c r="N87" s="8">
        <v>33</v>
      </c>
      <c r="O87" s="8">
        <v>33</v>
      </c>
      <c r="P87" s="8">
        <v>35</v>
      </c>
      <c r="Q87" s="8">
        <v>35</v>
      </c>
      <c r="R87" s="8">
        <v>19</v>
      </c>
      <c r="S87" s="8">
        <v>16</v>
      </c>
      <c r="T87" s="8">
        <v>13</v>
      </c>
      <c r="U87" s="8">
        <v>13</v>
      </c>
      <c r="V87" s="8">
        <v>9</v>
      </c>
    </row>
    <row r="88" spans="1:22">
      <c r="A88" s="4" t="s">
        <v>200</v>
      </c>
      <c r="B88" s="4"/>
      <c r="C88" s="1">
        <v>525</v>
      </c>
      <c r="D88" s="1">
        <v>517</v>
      </c>
      <c r="E88" s="1">
        <v>520</v>
      </c>
      <c r="F88" s="1">
        <v>588</v>
      </c>
      <c r="G88" s="1">
        <v>572</v>
      </c>
      <c r="H88" s="7">
        <v>554</v>
      </c>
      <c r="I88" s="7">
        <v>536</v>
      </c>
      <c r="J88" s="8">
        <v>513</v>
      </c>
      <c r="K88" s="41">
        <v>483</v>
      </c>
      <c r="L88" s="7">
        <v>490</v>
      </c>
      <c r="M88" s="8">
        <v>500</v>
      </c>
      <c r="N88" s="8">
        <v>492</v>
      </c>
      <c r="O88" s="8">
        <v>505</v>
      </c>
      <c r="P88" s="8">
        <v>539</v>
      </c>
      <c r="Q88" s="8">
        <v>546</v>
      </c>
      <c r="R88" s="8">
        <v>533</v>
      </c>
      <c r="S88" s="8">
        <v>561</v>
      </c>
      <c r="T88" s="8">
        <v>584</v>
      </c>
      <c r="U88" s="8">
        <v>600</v>
      </c>
      <c r="V88" s="8">
        <v>623</v>
      </c>
    </row>
    <row r="89" spans="1:22">
      <c r="A89" s="4" t="s">
        <v>201</v>
      </c>
      <c r="B89" s="4"/>
      <c r="C89" s="1">
        <v>125</v>
      </c>
      <c r="D89" s="1">
        <v>122</v>
      </c>
      <c r="E89" s="1">
        <v>131</v>
      </c>
      <c r="F89" s="1">
        <v>141</v>
      </c>
      <c r="G89" s="1">
        <v>133</v>
      </c>
      <c r="H89" s="7">
        <v>145</v>
      </c>
      <c r="I89" s="7">
        <v>155</v>
      </c>
      <c r="J89" s="8">
        <v>152</v>
      </c>
      <c r="K89" s="41">
        <v>142</v>
      </c>
      <c r="L89" s="7">
        <v>143</v>
      </c>
      <c r="M89" s="8">
        <v>148</v>
      </c>
      <c r="N89" s="8">
        <v>139</v>
      </c>
      <c r="O89" s="8">
        <v>132</v>
      </c>
      <c r="P89" s="8">
        <v>150</v>
      </c>
      <c r="Q89" s="8">
        <v>153</v>
      </c>
      <c r="R89" s="8">
        <v>149</v>
      </c>
      <c r="S89" s="8">
        <v>154</v>
      </c>
      <c r="T89" s="8">
        <v>156</v>
      </c>
      <c r="U89" s="8">
        <v>149</v>
      </c>
      <c r="V89" s="8">
        <v>149</v>
      </c>
    </row>
    <row r="90" spans="1:22">
      <c r="A90" s="4" t="s">
        <v>202</v>
      </c>
      <c r="B90" s="4"/>
      <c r="C90" s="1">
        <v>684</v>
      </c>
      <c r="D90" s="1">
        <v>680</v>
      </c>
      <c r="E90" s="1">
        <v>691</v>
      </c>
      <c r="F90" s="1">
        <v>737</v>
      </c>
      <c r="G90" s="1">
        <v>708</v>
      </c>
      <c r="H90" s="7">
        <v>730</v>
      </c>
      <c r="I90" s="7">
        <v>715</v>
      </c>
      <c r="J90" s="8">
        <v>683</v>
      </c>
      <c r="K90" s="41">
        <v>631</v>
      </c>
      <c r="L90" s="7">
        <v>638</v>
      </c>
      <c r="M90" s="8">
        <v>634</v>
      </c>
      <c r="N90" s="8">
        <v>588</v>
      </c>
      <c r="O90" s="8">
        <v>596</v>
      </c>
      <c r="P90" s="8">
        <v>605</v>
      </c>
      <c r="Q90" s="8">
        <v>614</v>
      </c>
      <c r="R90" s="8">
        <v>618</v>
      </c>
      <c r="S90" s="8">
        <v>649</v>
      </c>
      <c r="T90" s="8">
        <v>685</v>
      </c>
      <c r="U90" s="8">
        <v>711</v>
      </c>
      <c r="V90" s="8">
        <v>719</v>
      </c>
    </row>
    <row r="91" spans="1:22">
      <c r="A91" s="4" t="s">
        <v>203</v>
      </c>
      <c r="B91" s="4"/>
      <c r="C91" s="1">
        <v>380</v>
      </c>
      <c r="D91" s="1">
        <v>367</v>
      </c>
      <c r="E91" s="1">
        <v>366</v>
      </c>
      <c r="F91" s="1">
        <v>433</v>
      </c>
      <c r="G91" s="1">
        <v>434</v>
      </c>
      <c r="H91" s="7">
        <v>432</v>
      </c>
      <c r="I91" s="7">
        <v>417</v>
      </c>
      <c r="J91" s="8">
        <v>400</v>
      </c>
      <c r="K91" s="41">
        <v>374</v>
      </c>
      <c r="L91" s="7">
        <v>370</v>
      </c>
      <c r="M91" s="8">
        <v>366</v>
      </c>
      <c r="N91" s="8">
        <v>340</v>
      </c>
      <c r="O91" s="8">
        <v>355</v>
      </c>
      <c r="P91" s="8">
        <v>371</v>
      </c>
      <c r="Q91" s="8">
        <v>389</v>
      </c>
      <c r="R91" s="8">
        <v>390</v>
      </c>
      <c r="S91" s="8">
        <v>414</v>
      </c>
      <c r="T91" s="8">
        <v>432</v>
      </c>
      <c r="U91" s="8">
        <v>436</v>
      </c>
      <c r="V91" s="8">
        <v>451</v>
      </c>
    </row>
    <row r="92" spans="1:22">
      <c r="A92" s="4" t="s">
        <v>204</v>
      </c>
      <c r="B92" s="4"/>
      <c r="C92" s="1">
        <v>285</v>
      </c>
      <c r="D92" s="1">
        <v>286</v>
      </c>
      <c r="E92" s="1">
        <v>288</v>
      </c>
      <c r="F92" s="1">
        <v>324</v>
      </c>
      <c r="G92" s="1">
        <v>327</v>
      </c>
      <c r="H92" s="7">
        <v>339</v>
      </c>
      <c r="I92" s="7">
        <v>332</v>
      </c>
      <c r="J92" s="8">
        <v>325</v>
      </c>
      <c r="K92" s="41">
        <v>313</v>
      </c>
      <c r="L92" s="7">
        <v>318</v>
      </c>
      <c r="M92" s="8">
        <v>324</v>
      </c>
      <c r="N92" s="8">
        <v>334</v>
      </c>
      <c r="O92" s="8">
        <v>324</v>
      </c>
      <c r="P92" s="8">
        <v>351</v>
      </c>
      <c r="Q92" s="8">
        <v>367</v>
      </c>
      <c r="R92" s="8">
        <v>365</v>
      </c>
      <c r="S92" s="8">
        <v>353</v>
      </c>
      <c r="T92" s="8">
        <v>351</v>
      </c>
      <c r="U92" s="8">
        <v>346</v>
      </c>
      <c r="V92" s="8">
        <v>351</v>
      </c>
    </row>
    <row r="93" spans="1:22">
      <c r="H93" s="8"/>
      <c r="I93" s="7"/>
      <c r="L93" s="8"/>
    </row>
    <row r="94" spans="1:22">
      <c r="A94" s="4" t="s">
        <v>205</v>
      </c>
      <c r="B94" s="4"/>
      <c r="C94" s="1">
        <v>3651</v>
      </c>
      <c r="D94" s="1">
        <v>3627</v>
      </c>
      <c r="E94" s="1">
        <v>3685</v>
      </c>
      <c r="F94" s="1">
        <v>3889</v>
      </c>
      <c r="G94" s="1">
        <v>3828</v>
      </c>
      <c r="H94" s="7">
        <v>3835</v>
      </c>
      <c r="I94" s="7">
        <v>3814</v>
      </c>
      <c r="J94" s="8">
        <v>3810</v>
      </c>
      <c r="K94" s="41">
        <v>3682</v>
      </c>
      <c r="L94" s="7">
        <v>3652</v>
      </c>
      <c r="M94" s="8">
        <v>3700</v>
      </c>
      <c r="N94" s="8">
        <v>3774</v>
      </c>
      <c r="O94" s="8">
        <v>3826</v>
      </c>
      <c r="P94" s="8">
        <v>4046</v>
      </c>
      <c r="Q94" s="8">
        <v>4190</v>
      </c>
      <c r="R94" s="8">
        <v>4199</v>
      </c>
      <c r="S94" s="8">
        <v>4247</v>
      </c>
      <c r="T94" s="8">
        <f>SUM(T95:T99)</f>
        <v>4352</v>
      </c>
      <c r="U94" s="8">
        <f>SUM(U95:U99)</f>
        <v>4395</v>
      </c>
      <c r="V94" s="8">
        <f>SUM(V95:V99)</f>
        <v>4567</v>
      </c>
    </row>
    <row r="95" spans="1:22">
      <c r="A95" s="4" t="s">
        <v>206</v>
      </c>
      <c r="B95" s="4"/>
      <c r="C95" s="1">
        <v>609</v>
      </c>
      <c r="D95" s="1">
        <v>623</v>
      </c>
      <c r="E95" s="1">
        <v>631</v>
      </c>
      <c r="F95" s="1">
        <v>702</v>
      </c>
      <c r="G95" s="1">
        <v>694</v>
      </c>
      <c r="H95" s="7">
        <v>708</v>
      </c>
      <c r="I95" s="7">
        <v>709</v>
      </c>
      <c r="J95" s="8">
        <v>725</v>
      </c>
      <c r="K95" s="41">
        <v>714</v>
      </c>
      <c r="L95" s="7">
        <v>709</v>
      </c>
      <c r="M95" s="8">
        <v>728</v>
      </c>
      <c r="N95" s="8">
        <v>735</v>
      </c>
      <c r="O95" s="8">
        <v>748</v>
      </c>
      <c r="P95" s="8">
        <v>785</v>
      </c>
      <c r="Q95" s="8">
        <v>811</v>
      </c>
      <c r="R95" s="8">
        <v>798</v>
      </c>
      <c r="S95" s="8">
        <v>815</v>
      </c>
      <c r="T95" s="8">
        <v>851</v>
      </c>
      <c r="U95" s="8">
        <v>866</v>
      </c>
      <c r="V95" s="8">
        <v>905</v>
      </c>
    </row>
    <row r="96" spans="1:22">
      <c r="A96" s="4" t="s">
        <v>207</v>
      </c>
      <c r="B96" s="4"/>
      <c r="C96" s="1">
        <v>752</v>
      </c>
      <c r="D96" s="1">
        <v>753</v>
      </c>
      <c r="E96" s="1">
        <v>758</v>
      </c>
      <c r="F96" s="1">
        <v>806</v>
      </c>
      <c r="G96" s="1">
        <v>791</v>
      </c>
      <c r="H96" s="7">
        <v>786</v>
      </c>
      <c r="I96" s="7">
        <v>755</v>
      </c>
      <c r="J96" s="8">
        <v>745</v>
      </c>
      <c r="K96" s="41">
        <v>700</v>
      </c>
      <c r="L96" s="7">
        <v>682</v>
      </c>
      <c r="M96" s="8">
        <v>689</v>
      </c>
      <c r="N96" s="8">
        <v>711</v>
      </c>
      <c r="O96" s="8">
        <v>727</v>
      </c>
      <c r="P96" s="8">
        <v>779</v>
      </c>
      <c r="Q96" s="8">
        <v>800</v>
      </c>
      <c r="R96" s="8">
        <v>791</v>
      </c>
      <c r="S96" s="8">
        <v>820</v>
      </c>
      <c r="T96" s="8">
        <v>841</v>
      </c>
      <c r="U96" s="8">
        <v>853</v>
      </c>
      <c r="V96" s="8">
        <v>901</v>
      </c>
    </row>
    <row r="97" spans="1:22">
      <c r="A97" s="4" t="s">
        <v>208</v>
      </c>
      <c r="B97" s="4"/>
      <c r="C97" s="1">
        <v>975</v>
      </c>
      <c r="D97" s="1">
        <v>946</v>
      </c>
      <c r="E97" s="1">
        <v>942</v>
      </c>
      <c r="F97" s="1">
        <v>998</v>
      </c>
      <c r="G97" s="1">
        <v>999</v>
      </c>
      <c r="H97" s="7">
        <v>1003</v>
      </c>
      <c r="I97" s="7">
        <v>1001</v>
      </c>
      <c r="J97" s="8">
        <v>1016</v>
      </c>
      <c r="K97" s="41">
        <v>985</v>
      </c>
      <c r="L97" s="7">
        <v>995</v>
      </c>
      <c r="M97" s="8">
        <v>1002</v>
      </c>
      <c r="N97" s="8">
        <v>1024</v>
      </c>
      <c r="O97" s="8">
        <v>1022</v>
      </c>
      <c r="P97" s="8">
        <v>1085</v>
      </c>
      <c r="Q97" s="8">
        <v>1133</v>
      </c>
      <c r="R97" s="8">
        <v>1145</v>
      </c>
      <c r="S97" s="8">
        <v>1167</v>
      </c>
      <c r="T97" s="8">
        <v>1193</v>
      </c>
      <c r="U97" s="8">
        <v>1191</v>
      </c>
      <c r="V97" s="8">
        <v>1231</v>
      </c>
    </row>
    <row r="98" spans="1:22">
      <c r="A98" s="4" t="s">
        <v>209</v>
      </c>
      <c r="B98" s="4"/>
      <c r="C98" s="1">
        <v>801</v>
      </c>
      <c r="D98" s="1">
        <v>808</v>
      </c>
      <c r="E98" s="1">
        <v>831</v>
      </c>
      <c r="F98" s="1">
        <v>846</v>
      </c>
      <c r="G98" s="1">
        <v>826</v>
      </c>
      <c r="H98" s="7">
        <v>822</v>
      </c>
      <c r="I98" s="7">
        <v>829</v>
      </c>
      <c r="J98" s="8">
        <v>834</v>
      </c>
      <c r="K98" s="41">
        <v>832</v>
      </c>
      <c r="L98" s="7">
        <v>827</v>
      </c>
      <c r="M98" s="8">
        <v>863</v>
      </c>
      <c r="N98" s="8">
        <v>881</v>
      </c>
      <c r="O98" s="8">
        <v>906</v>
      </c>
      <c r="P98" s="8">
        <v>945</v>
      </c>
      <c r="Q98" s="8">
        <v>968</v>
      </c>
      <c r="R98" s="8">
        <v>989</v>
      </c>
      <c r="S98" s="8">
        <v>979</v>
      </c>
      <c r="T98" s="8">
        <v>988</v>
      </c>
      <c r="U98" s="8">
        <v>1005</v>
      </c>
      <c r="V98" s="8">
        <v>1036</v>
      </c>
    </row>
    <row r="99" spans="1:22">
      <c r="A99" s="4" t="s">
        <v>210</v>
      </c>
      <c r="B99" s="4"/>
      <c r="C99" s="1">
        <v>514</v>
      </c>
      <c r="D99" s="1">
        <v>497</v>
      </c>
      <c r="E99" s="1">
        <v>523</v>
      </c>
      <c r="F99" s="1">
        <v>537</v>
      </c>
      <c r="G99" s="1">
        <v>518</v>
      </c>
      <c r="H99" s="7">
        <v>516</v>
      </c>
      <c r="I99" s="7">
        <v>520</v>
      </c>
      <c r="J99" s="8">
        <v>490</v>
      </c>
      <c r="K99" s="41">
        <v>451</v>
      </c>
      <c r="L99" s="7">
        <v>439</v>
      </c>
      <c r="M99" s="8">
        <v>418</v>
      </c>
      <c r="N99" s="8">
        <v>423</v>
      </c>
      <c r="O99" s="8">
        <v>423</v>
      </c>
      <c r="P99" s="8">
        <v>452</v>
      </c>
      <c r="Q99" s="8">
        <v>478</v>
      </c>
      <c r="R99" s="8">
        <v>476</v>
      </c>
      <c r="S99" s="8">
        <v>466</v>
      </c>
      <c r="T99" s="8">
        <v>479</v>
      </c>
      <c r="U99" s="8">
        <v>480</v>
      </c>
      <c r="V99" s="8">
        <v>494</v>
      </c>
    </row>
    <row r="100" spans="1:22">
      <c r="H100" s="8"/>
      <c r="I100" s="7"/>
      <c r="L100" s="8"/>
    </row>
    <row r="101" spans="1:22">
      <c r="A101" s="4" t="s">
        <v>211</v>
      </c>
      <c r="B101" s="4"/>
      <c r="C101" s="1">
        <v>206</v>
      </c>
      <c r="D101" s="1">
        <v>171</v>
      </c>
      <c r="E101" s="1">
        <v>144</v>
      </c>
      <c r="F101" s="1">
        <v>134</v>
      </c>
      <c r="G101" s="1">
        <v>135</v>
      </c>
      <c r="H101" s="7">
        <v>152</v>
      </c>
      <c r="I101" s="7">
        <v>176</v>
      </c>
      <c r="J101">
        <v>207</v>
      </c>
      <c r="K101" s="41">
        <v>169</v>
      </c>
      <c r="L101" s="7">
        <v>184</v>
      </c>
      <c r="M101" s="8">
        <v>191</v>
      </c>
      <c r="N101" s="8">
        <v>170</v>
      </c>
      <c r="O101" s="8">
        <v>182</v>
      </c>
      <c r="P101" s="8">
        <v>202</v>
      </c>
      <c r="Q101" s="8">
        <v>216</v>
      </c>
      <c r="R101" s="8">
        <v>245</v>
      </c>
      <c r="S101" s="8">
        <v>249</v>
      </c>
      <c r="T101" s="8">
        <v>240</v>
      </c>
      <c r="U101" s="8">
        <v>228</v>
      </c>
      <c r="V101" s="8">
        <v>233</v>
      </c>
    </row>
    <row r="102" spans="1:22">
      <c r="I102" s="8"/>
      <c r="J102" s="8"/>
      <c r="K102" s="42"/>
    </row>
    <row r="103" spans="1:22">
      <c r="A103" s="2" t="s">
        <v>1</v>
      </c>
      <c r="B103" s="2"/>
      <c r="C103" s="2" t="s">
        <v>1</v>
      </c>
      <c r="D103" s="2" t="s">
        <v>1</v>
      </c>
      <c r="E103" s="39" t="s">
        <v>1</v>
      </c>
      <c r="F103" s="40" t="s">
        <v>1</v>
      </c>
      <c r="G103" s="2" t="s">
        <v>1</v>
      </c>
      <c r="H103" s="2" t="s">
        <v>1</v>
      </c>
      <c r="I103" s="2" t="s">
        <v>1</v>
      </c>
      <c r="J103" s="2" t="s">
        <v>1</v>
      </c>
      <c r="K103" s="9" t="s">
        <v>1</v>
      </c>
      <c r="L103" s="9" t="s">
        <v>1</v>
      </c>
      <c r="M103" s="2" t="s">
        <v>1</v>
      </c>
      <c r="N103" s="2" t="s">
        <v>1</v>
      </c>
      <c r="O103" s="2" t="s">
        <v>1</v>
      </c>
      <c r="P103" s="2" t="s">
        <v>1</v>
      </c>
      <c r="Q103" s="2" t="s">
        <v>1</v>
      </c>
      <c r="R103" s="2" t="s">
        <v>1</v>
      </c>
      <c r="S103" s="2" t="s">
        <v>1</v>
      </c>
      <c r="T103" s="2" t="s">
        <v>1</v>
      </c>
      <c r="U103" s="2" t="s">
        <v>1</v>
      </c>
      <c r="V103" s="2" t="s">
        <v>1</v>
      </c>
    </row>
    <row r="104" spans="1:22">
      <c r="A104" t="s">
        <v>215</v>
      </c>
    </row>
    <row r="105" spans="1:22">
      <c r="A105" t="s">
        <v>275</v>
      </c>
    </row>
  </sheetData>
  <phoneticPr fontId="0" type="noConversion"/>
  <pageMargins left="0.5" right="0.5" top="0.7" bottom="0.2" header="0.5" footer="0.5"/>
  <pageSetup scale="58" orientation="landscape" horizontalDpi="4294967292" verticalDpi="300" r:id="rId1"/>
  <headerFooter alignWithMargins="0"/>
  <rowBreaks count="2" manualBreakCount="2">
    <brk id="54" max="16383" man="1"/>
    <brk id="285" max="6553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Table33</vt:lpstr>
      <vt:lpstr>Table34</vt:lpstr>
      <vt:lpstr>Table35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DBienem</cp:lastModifiedBy>
  <cp:lastPrinted>2012-10-16T15:03:28Z</cp:lastPrinted>
  <dcterms:created xsi:type="dcterms:W3CDTF">2000-02-22T19:27:34Z</dcterms:created>
  <dcterms:modified xsi:type="dcterms:W3CDTF">2012-10-16T18:41:33Z</dcterms:modified>
</cp:coreProperties>
</file>